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76" windowWidth="14940" windowHeight="8856"/>
  </bookViews>
  <sheets>
    <sheet name="2014-2016" sheetId="1" r:id="rId1"/>
  </sheets>
  <definedNames>
    <definedName name="_xlnm._FilterDatabase" localSheetId="0" hidden="1">'2014-2016'!$K$10:$K$196</definedName>
    <definedName name="_xlnm.Print_Titles" localSheetId="0">'2014-2016'!$J:$J,'2014-2016'!$22:$22</definedName>
    <definedName name="_xlnm.Print_Area" localSheetId="0">'2014-2016'!$A$1:$N$196</definedName>
  </definedNames>
  <calcPr calcId="145621"/>
</workbook>
</file>

<file path=xl/calcChain.xml><?xml version="1.0" encoding="utf-8"?>
<calcChain xmlns="http://schemas.openxmlformats.org/spreadsheetml/2006/main">
  <c r="L122" i="1" l="1"/>
  <c r="L193" i="1" l="1"/>
  <c r="L191" i="1"/>
  <c r="L188" i="1"/>
  <c r="L85" i="1" l="1"/>
  <c r="L84" i="1" s="1"/>
  <c r="L83" i="1" s="1"/>
  <c r="L82" i="1" s="1"/>
  <c r="M151" i="1" l="1"/>
  <c r="M150" i="1" s="1"/>
  <c r="N151" i="1"/>
  <c r="N150" i="1" s="1"/>
  <c r="L151" i="1"/>
  <c r="M148" i="1"/>
  <c r="N148" i="1"/>
  <c r="L148" i="1"/>
  <c r="M146" i="1"/>
  <c r="N146" i="1"/>
  <c r="L146" i="1"/>
  <c r="M144" i="1"/>
  <c r="N144" i="1"/>
  <c r="L144" i="1"/>
  <c r="M142" i="1"/>
  <c r="N142" i="1"/>
  <c r="M140" i="1"/>
  <c r="N140" i="1"/>
  <c r="L140" i="1"/>
  <c r="M122" i="1"/>
  <c r="N122" i="1"/>
  <c r="N139" i="1" l="1"/>
  <c r="M139" i="1"/>
  <c r="M121" i="1"/>
  <c r="N121" i="1"/>
  <c r="L150" i="1"/>
  <c r="L187" i="1" l="1"/>
  <c r="L186" i="1"/>
  <c r="L185" i="1" l="1"/>
  <c r="L139" i="1" s="1"/>
  <c r="M114" i="1"/>
  <c r="M107" i="1" s="1"/>
  <c r="M106" i="1" s="1"/>
  <c r="N114" i="1"/>
  <c r="N107" i="1" s="1"/>
  <c r="N106" i="1" s="1"/>
  <c r="L121" i="1"/>
  <c r="L114" i="1" s="1"/>
  <c r="L107" i="1" l="1"/>
  <c r="L106" i="1" s="1"/>
  <c r="L94" i="1"/>
  <c r="M77" i="1" l="1"/>
  <c r="M76" i="1" s="1"/>
  <c r="M75" i="1" s="1"/>
  <c r="N77" i="1"/>
  <c r="N76" i="1" s="1"/>
  <c r="N75" i="1" s="1"/>
  <c r="L77" i="1"/>
  <c r="L76" i="1" s="1"/>
  <c r="L75" i="1" s="1"/>
  <c r="M62" i="1"/>
  <c r="N62" i="1"/>
  <c r="M64" i="1"/>
  <c r="N64" i="1"/>
  <c r="L64" i="1"/>
  <c r="L62" i="1"/>
  <c r="M30" i="1"/>
  <c r="M26" i="1" s="1"/>
  <c r="M25" i="1" s="1"/>
  <c r="N30" i="1"/>
  <c r="N26" i="1" s="1"/>
  <c r="N25" i="1" s="1"/>
  <c r="L30" i="1"/>
  <c r="L26" i="1" s="1"/>
  <c r="L25" i="1" s="1"/>
  <c r="N61" i="1" l="1"/>
  <c r="N60" i="1" s="1"/>
  <c r="M61" i="1"/>
  <c r="M60" i="1" s="1"/>
  <c r="L61" i="1"/>
  <c r="L60" i="1" s="1"/>
  <c r="L59" i="1" s="1"/>
  <c r="L24" i="1" s="1"/>
  <c r="L195" i="1" s="1"/>
  <c r="M59" i="1"/>
  <c r="M24" i="1" s="1"/>
  <c r="M195" i="1" s="1"/>
  <c r="N59" i="1"/>
  <c r="N24" i="1" s="1"/>
  <c r="N195" i="1" s="1"/>
</calcChain>
</file>

<file path=xl/sharedStrings.xml><?xml version="1.0" encoding="utf-8"?>
<sst xmlns="http://schemas.openxmlformats.org/spreadsheetml/2006/main" count="1754" uniqueCount="502">
  <si>
    <t>Доходы бюджета города Бородино на 2014 год и плановый период 2015 - 2016 годов</t>
  </si>
  <si>
    <t>(руб.)</t>
  </si>
  <si>
    <t>Код бюджетной классификации Российской Федерации</t>
  </si>
  <si>
    <t>1</t>
  </si>
  <si>
    <t>2</t>
  </si>
  <si>
    <t>3</t>
  </si>
  <si>
    <t>4</t>
  </si>
  <si>
    <t>5</t>
  </si>
  <si>
    <t>ДОХОДЫ</t>
  </si>
  <si>
    <t>1 00 00 00 0 00 0 000 000</t>
  </si>
  <si>
    <t>НАЛОГОВЫЕ И НЕНАЛОГОВЫЕ ДОХОДЫ</t>
  </si>
  <si>
    <t/>
  </si>
  <si>
    <t>Налоговые доходы</t>
  </si>
  <si>
    <t>1 01 00 00 0 00 0 000 000</t>
  </si>
  <si>
    <t>НАЛОГИ НА ПРИБЫЛЬ, ДОХОДЫ</t>
  </si>
  <si>
    <t>1 01 01 00 0 00 0 000 000</t>
  </si>
  <si>
    <t>Налог на прибыль организаций</t>
  </si>
  <si>
    <t>1 01 01 01 0 00 0 000 000</t>
  </si>
  <si>
    <t>Налог на прибыль организаций, зачисляемый в бюджеты бюджетной системы Российской Федерации по соответствующим ставкам</t>
  </si>
  <si>
    <t>1 01 01 01 2 02 0 000 110</t>
  </si>
  <si>
    <t>Налог на прибыль организаций, зачисляемый в бюджеты субъектов Российской Федерации</t>
  </si>
  <si>
    <t>1 01 02 00 0 01 0 000 000</t>
  </si>
  <si>
    <t>Налог на доходы физических лиц</t>
  </si>
  <si>
    <t>1 01 02 01 0 01 0 000 110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</si>
  <si>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</si>
  <si>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1 01 02 02 0 01 0 000 110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</si>
  <si>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</si>
  <si>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1 01 02 03 0 01 0 000 110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</si>
  <si>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</si>
  <si>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1 01 02 04 0 01 0 000 110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</si>
  <si>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</si>
  <si>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1 03 00 00 0 00 0 000 000</t>
  </si>
  <si>
    <t>НАЛОГИ НА ТОВАРЫ (РАБОТЫ, УСЛУГИ), РЕАЛИЗУЕМЫЕ НА ТЕРРИТОРИИ РОССИЙСКОЙ ФЕДЕРАЦИИ</t>
  </si>
  <si>
    <t>1 03 02 00 0 01 0 000 000</t>
  </si>
  <si>
    <t>Акцизы по подакцизным товарам (продукции), производимым на территории Российской Федерации</t>
  </si>
  <si>
    <t>1 03 02 23 0 01 0 000 110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</si>
  <si>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</si>
  <si>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1 03 02 24 0 01 0 000 110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</si>
  <si>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</si>
  <si>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1 03 02 25 0 01 0 000 110</t>
  </si>
  <si>
    <t>Доходы от уплаты акцизов на автомобильный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</si>
  <si>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1 03 02 26 0 01 0 000 110</t>
  </si>
  <si>
    <t>Доходы от уплаты акцизов на прямогонный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</si>
  <si>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1 05 00 00 0 00 0 000 000</t>
  </si>
  <si>
    <t>НАЛОГИ НА СОВОКУПНЫЙ ДОХОД</t>
  </si>
  <si>
    <t>1 05 02 00 0 02 0 000 000</t>
  </si>
  <si>
    <t>Единый налог на вмененный доход для отдельных видов деятельности</t>
  </si>
  <si>
    <t>1 05 02 01 0 02 0 000 110</t>
  </si>
  <si>
    <t>1 06 00 00 0 00 0 000 000</t>
  </si>
  <si>
    <t>НАЛОГИ НА ИМУЩЕСТВО</t>
  </si>
  <si>
    <t>1 06 01 00 0 00 0 000 000</t>
  </si>
  <si>
    <t>Налог на имущество физических лиц</t>
  </si>
  <si>
    <t>1 06 01 02 0 04 0 000 110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</si>
  <si>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</si>
  <si>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1 06 06 00 0 00 0 000 000</t>
  </si>
  <si>
    <t>Земельный налог</t>
  </si>
  <si>
    <t>1 06 06 01 0 00 0 000 000</t>
  </si>
  <si>
    <t>Земельный налог, взимаемый по ставкам, установленным в соответствии с подпунктом 1 пункта 1 статьи 394 Налогового кодекса Российской Федерации</t>
  </si>
  <si>
    <t>1 06 06 01 2 04 0 000 110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</si>
  <si>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</si>
  <si>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1 06 06 02 0 00 0 000 000</t>
  </si>
  <si>
    <t>Земельный налог, взимаемый по ставкам, установленным в соответствии с подпунктом 2 пункта 1 статьи 394 Налогового кодекса Российской Федерации</t>
  </si>
  <si>
    <t>1 06 06 02 2 04 0 000 110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</si>
  <si>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</si>
  <si>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1 08 00 00 0 00 0 000 000</t>
  </si>
  <si>
    <t>ГОСУДАРСТВЕННАЯ ПОШЛИНА</t>
  </si>
  <si>
    <t>1 08 03 00 0 01 0 000 000</t>
  </si>
  <si>
    <t>Государственная пошлина по делам, рассматриваемым в судах общей юрисдикции, мировыми судьями</t>
  </si>
  <si>
    <t>1 08 03 01 0 01 0 000 110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</si>
  <si>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</si>
  <si>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1 09 00 00 0 00 0 000 000</t>
  </si>
  <si>
    <t>ЗАДОЛЖЕННОСТЬ И ПЕРЕРАСЧЕТЫ ПО ОТМЕНЕННЫМ НАЛОГАМ, СБОРАМ И ИНЫМ ОБЯЗАТЕЛЬНЫМ ПЛАТЕЖАМ</t>
  </si>
  <si>
    <t>1 09 04 00 0 00 0 000 000</t>
  </si>
  <si>
    <t>Налоги на имущество</t>
  </si>
  <si>
    <t>1 09 04 05 0 00 0 000 000</t>
  </si>
  <si>
    <t>Земельный налог (по обязательствам, возникшим до 1 января 2006 года)</t>
  </si>
  <si>
    <t>1 09 04 05 2 04 0 000 110</t>
  </si>
  <si>
    <t>Земельный налог (по обязательствам, возникшим до 1 января 2006 года), мобилизуемый на территориях городских округов</t>
  </si>
  <si>
    <t>Неналоговые доходы</t>
  </si>
  <si>
    <t>1 11 00 00 0 00 0 000 000</t>
  </si>
  <si>
    <t>ДОХОДЫ ОТ ИСПОЛЬЗОВАНИЯ ИМУЩЕСТВА, НАХОДЯЩЕГОСЯ В ГОСУДАРСТВЕННОЙ И МУНИЦИПАЛЬНОЙ СОБСТВЕННОСТИ</t>
  </si>
  <si>
    <t>1 11 05 00 0 00 0 000 000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</si>
  <si>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</si>
  <si>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1 11 05 01 0 00 0 000 000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</si>
  <si>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</si>
  <si>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1 11 05 01 2 04 0 000 120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</si>
  <si>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</si>
  <si>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1 11 05 03 0 00 0 000 000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</si>
  <si>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</si>
  <si>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1 11 05 03 4 04 0 000 120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</si>
  <si>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</si>
  <si>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1 11 09 00 0 00 0 000 000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</si>
  <si>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</si>
  <si>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1 11 09 04 0 00 0 000 000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</si>
  <si>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</si>
  <si>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1 11 09 04 4 04 0 000 120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</si>
  <si>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</si>
  <si>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1 12 00 00 0 00 0 000 000</t>
  </si>
  <si>
    <t>ПЛАТЕЖИ ПРИ ПОЛЬЗОВАНИИ ПРИРОДНЫМИ РЕСУРСАМИ</t>
  </si>
  <si>
    <t>1 12 01 00 0 01 0 000 000</t>
  </si>
  <si>
    <t>Плата за негативное воздействие на окружающую среду</t>
  </si>
  <si>
    <t>1 12 01 01 0 01 0 000 120</t>
  </si>
  <si>
    <t>Плата за выбросы загрязняющих веществ в атмосферный воздух стационарными объектами</t>
  </si>
  <si>
    <t>1 12 01 02 0 01 0 000 120</t>
  </si>
  <si>
    <t>Плата за выбросы загрязняющих веществ в атмосферный воздух передвижными объектами</t>
  </si>
  <si>
    <t>1 12 01 03 0 01 0 000 120</t>
  </si>
  <si>
    <t>Плата за сбросы загрязняющих веществ в водные объекты</t>
  </si>
  <si>
    <t>1 12 01 04 0 01 0 000 120</t>
  </si>
  <si>
    <t>Плата за размещение отходов производства и потребления</t>
  </si>
  <si>
    <t>1 13 00 00 0 00 0 000 000</t>
  </si>
  <si>
    <t>ДОХОДЫ ОТ ОКАЗАНИЯ ПЛАТНЫХ УСЛУГ (РАБОТ) И КОМПЕНСАЦИИ ЗАТРАТ ГОСУДАРСТВА</t>
  </si>
  <si>
    <t>1 13 01 00 0 00 0 000 000</t>
  </si>
  <si>
    <t>Доходы от оказания платных услуг (работ)</t>
  </si>
  <si>
    <t>1 13 01 99 0 00 0 000 000</t>
  </si>
  <si>
    <t>Прочие доходы от оказания платных услуг (работ)</t>
  </si>
  <si>
    <t>1 13 01 99 4 04 0 000 130</t>
  </si>
  <si>
    <t>Прочие доходы от оказания платных услуг (работ) получателями средств бюджетов городских округов</t>
  </si>
  <si>
    <t>1 13 02 00 0 00 0 000 000</t>
  </si>
  <si>
    <t>Доходы от компенсации затрат государства</t>
  </si>
  <si>
    <t>1 13 02 06 0 00 0 000 000</t>
  </si>
  <si>
    <t>Доходы, поступающие в порядке возмещения расходов, понесенных в связи с эксплуатацией имущества</t>
  </si>
  <si>
    <t>1 13 02 06 4 04 0 000 130</t>
  </si>
  <si>
    <t>Доходы, поступающие в порядке возмещения расходов, понесенных в связи с эксплуатацией  имущества городских округов</t>
  </si>
  <si>
    <t>1 14 00 00 0 00 0 000 000</t>
  </si>
  <si>
    <t>ДОХОДЫ ОТ ПРОДАЖИ МАТЕРИАЛЬНЫХ И НЕМАТЕРИАЛЬНЫХ АКТИВОВ</t>
  </si>
  <si>
    <t>1 14 02 00 0 00 0 000 000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</si>
  <si>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</si>
  <si>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1 14 02 04 0 04 0 000 000</t>
  </si>
  <si>
    <t>Доходы от реализации имущества, находящегося в собственности городских округов, в части реализации основных средств по указанному имуществу</t>
  </si>
  <si>
    <t>1 14 02 04 3 04 0 000 410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</si>
  <si>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</si>
  <si>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1 14 06 00 0 00 0 000 000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</si>
  <si>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</si>
  <si>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1 14 06 01 0 00 0 000 000</t>
  </si>
  <si>
    <t>Доходы от продажи земельных участков, государственная собственность на которые не разграничена</t>
  </si>
  <si>
    <t>1 14 06 01 2 04 0 000 430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</si>
  <si>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</si>
  <si>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1 16 00 00 0 00 0 000 000</t>
  </si>
  <si>
    <t>ШТРАФЫ, САНКЦИИ, ВОЗМЕЩЕНИЕ УЩЕРБА</t>
  </si>
  <si>
    <t>1 16 03 00 0 00 0 000 000</t>
  </si>
  <si>
    <t>Денежные взыскания (штрафы) за нарушение законодательства о налогах и сборах</t>
  </si>
  <si>
    <t>1 16 03 03 0 01 0 000 140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</si>
  <si>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</si>
  <si>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1 16 08 00 0 01 0 000 140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</si>
  <si>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</si>
  <si>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1 16 25 00 0 01 0 000 140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</si>
  <si>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</si>
  <si>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1 16 28 00 0 01 0 000 140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</si>
  <si>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</si>
  <si>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1 16 33 00 0 00 0 000 000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</si>
  <si>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</si>
  <si>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1 16 33 04 0 04 0 000 140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</si>
  <si>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</si>
  <si>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1 16 43 00 0 01 0 000 140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</si>
  <si>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</si>
  <si>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1 16 90 00 0 00 0 000 000</t>
  </si>
  <si>
    <t>Прочие поступления от денежных взысканий (штрафов) и иных сумм в возмещение ущерба</t>
  </si>
  <si>
    <t>1 16 90 04 0 04 0 000 140</t>
  </si>
  <si>
    <t>Прочие поступления от денежных взысканий (штрафов) и иных сумм в возмещение ущерба, зачисляемые в бюджеты городских округов</t>
  </si>
  <si>
    <t>1 17 00 00 0 00 0 000 000</t>
  </si>
  <si>
    <t>ПРОЧИЕ НЕНАЛОГОВЫЕ ДОХОДЫ</t>
  </si>
  <si>
    <t>1 17 05 00 0 00 0 000 000</t>
  </si>
  <si>
    <t>Прочие неналоговые доходы</t>
  </si>
  <si>
    <t>1 17 05 04 0 04 0 000 140</t>
  </si>
  <si>
    <t>Прочие неналоговые доходы бюджетов городских округов</t>
  </si>
  <si>
    <t>2 00 00 00 0 00 0 000 000</t>
  </si>
  <si>
    <t>БЕЗВОЗМЕЗДНЫЕ ПОСТУПЛЕНИЯ</t>
  </si>
  <si>
    <t>2 02 00 00 0 00 0 000 000</t>
  </si>
  <si>
    <t>БЕЗВОЗМЕЗДНЫЕ ПОСТУПЛЕНИЯ ОТ ДРУГИХ БЮДЖЕТОВ БЮДЖЕТНОЙ СИСТЕМЫ РОССИЙСКОЙ ФЕДЕРАЦИИ</t>
  </si>
  <si>
    <t>2 02 01 00 0 00 0 000 000</t>
  </si>
  <si>
    <t>Дотации бюджетам субъектов Российской Федерации и муниципальных образований</t>
  </si>
  <si>
    <t>2 02 01 00 1 00 0 000 000</t>
  </si>
  <si>
    <t>Дотации на выравнивание бюджетной обеспеченности</t>
  </si>
  <si>
    <t>2 02 01 00 1 04 0 000 000</t>
  </si>
  <si>
    <t>Дотации бюджетам городских округов на выравнивание бюджетной обеспеченности</t>
  </si>
  <si>
    <t>2 02 01 00 1 04 2 712 151</t>
  </si>
  <si>
    <t>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</si>
  <si>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2 02 01 00 3 00 0 000 000</t>
  </si>
  <si>
    <t>Дотации бюджетам на поддержку мер по обеспечению сбалансированности бюджетов</t>
  </si>
  <si>
    <t>2 02 01 00 3 04 0 000 151</t>
  </si>
  <si>
    <t>Поддержка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</si>
  <si>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2 02 02 00 0 00 0 000 000</t>
  </si>
  <si>
    <t>Субсидии бюджетам бюджетной системы Российской Федерации (межбюджетные субсидии)</t>
  </si>
  <si>
    <t>2 02 02 08 8 00 0 000 000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</si>
  <si>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</si>
  <si>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2 02 02 08 8 04 0 000 000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</si>
  <si>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</si>
  <si>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2 02 02 08 8 04 0 004 151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</si>
  <si>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</si>
  <si>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2 02 02 08 9 00 0 000 000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</si>
  <si>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</si>
  <si>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2 02 02 08 9 04 0 000 000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</si>
  <si>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</si>
  <si>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2 02 02 08 9 04 0 004 151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</si>
  <si>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</si>
  <si>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2 02 02 99 9 00 0 000 000</t>
  </si>
  <si>
    <t>Прочие субсидии</t>
  </si>
  <si>
    <t>2 02 02 99 9 04 0 000 000</t>
  </si>
  <si>
    <t>Прочие субсидии бюджетам городских округов</t>
  </si>
  <si>
    <t>2 02 02 99 9 04 7 456 151</t>
  </si>
  <si>
    <t>Поддержка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</si>
  <si>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2 02 02 99 9 04 7 511 151</t>
  </si>
  <si>
    <t>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</si>
  <si>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2 02 02 99 9 04 7 555 151</t>
  </si>
  <si>
    <t>Организация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</si>
  <si>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2 02 02 99 9 04 7 557 151</t>
  </si>
  <si>
    <t>Строительство и реконструкция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</si>
  <si>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2 02 02 99 9 04 7 582 151</t>
  </si>
  <si>
    <t>Оплата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</si>
  <si>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2 02 02 99 9 04 7 585 151</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</si>
  <si>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</si>
  <si>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2 02 02 99 9 04 7 603 151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</si>
  <si>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</si>
  <si>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2 02 03 00 0 00 0 000 000</t>
  </si>
  <si>
    <t>Субвенции бюджетам субъектов Российской Федерации и муниципальных образований</t>
  </si>
  <si>
    <t>2 02 03 00 1 00 0 000 000</t>
  </si>
  <si>
    <t>Субвенции бюджетам на оплату жилищно-коммунальных услуг отдельным категориям граждан</t>
  </si>
  <si>
    <t>2 02 03 00 1 04 0 000 151</t>
  </si>
  <si>
    <t>Оплата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</si>
  <si>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2 02 03 00 4 00 0 000 000</t>
  </si>
  <si>
    <t>Субвенции бюджетам на обеспечение мер социальной поддержки для лиц, награжденных знаком "Почетный донор СССР", "Почетный донор России"</t>
  </si>
  <si>
    <t>2 02 03 00 4 04 0 000 151</t>
  </si>
  <si>
    <t>Ежегодная денежная выплата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</si>
  <si>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2 02 03 00 7 00 0 000 000</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</si>
  <si>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</si>
  <si>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2 02 03 00 7 04 0 000 151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</si>
  <si>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</si>
  <si>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2 02 03 01 2 00 0 000 000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</si>
  <si>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</si>
  <si>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2 02 03 01 2 04 0 000 151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</si>
  <si>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</si>
  <si>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2 02 03 02 2 00 0 000 000</t>
  </si>
  <si>
    <t>Субвенции бюджетам муниципальных образований на предоставление гражданам субсидий на оплату жилого помещения и коммунальных услуг</t>
  </si>
  <si>
    <t>2 02 03 02 2 04 0 000 151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</si>
  <si>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</si>
  <si>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2 02 03 02 4 00 0 000 000</t>
  </si>
  <si>
    <t>Субвенции местным бюджетам на выполнение передаваемых полномочий субъектов Российской Федерации</t>
  </si>
  <si>
    <t>2 02 03 02 4 04 0 000 000</t>
  </si>
  <si>
    <t>Субвенции бюджетам городских округов на выполнение передаваемых полномочий субъектов Российской Федерации</t>
  </si>
  <si>
    <t>2 02 03 02 4 04 0 151 151</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</si>
  <si>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</si>
  <si>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2 02 03 02 4 04 0 171 151</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</si>
  <si>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</si>
  <si>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2 02 03 02 4 04 0 181 151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</si>
  <si>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</si>
  <si>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2 02 03 02 4 04 0 191 151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</si>
  <si>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</si>
  <si>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2 02 03 02 4 04 0 211 151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</si>
  <si>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</si>
  <si>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2 02 03 02 4 04 0 212 151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</si>
  <si>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</si>
  <si>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2 02 03 02 4 04 0 221 151</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</si>
  <si>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</si>
  <si>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2 02 03 02 4 04 0 272 151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</si>
  <si>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</si>
  <si>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2 02 03 02 4 04 0 273 151</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</si>
  <si>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</si>
  <si>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2 02 03 02 4 04 0 274 151</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</si>
  <si>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</si>
  <si>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2 02 03 02 4 04 0 275 151</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</si>
  <si>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</si>
  <si>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2 02 03 02 4 04 0 276 151</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</si>
  <si>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</si>
  <si>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2 02 03 02 4 04 0 285 151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</si>
  <si>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</si>
  <si>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2 02 03 02 4 04 0 286 151</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</si>
  <si>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</si>
  <si>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2 02 03 02 4 04 0 288 151</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</si>
  <si>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</si>
  <si>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2 02 03 02 4 04 0 391 151</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</si>
  <si>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</si>
  <si>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2 02 03 02 4 04 0 432 151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</si>
  <si>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</si>
  <si>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2 02 03 02 4 04 0 461 151</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</si>
  <si>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</si>
  <si>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2 02 03 02 4 04 2 696 151</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</si>
  <si>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</si>
  <si>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2 02 03 02 4 04 2 699 151</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</si>
  <si>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</si>
  <si>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2 02 03 02 4 04 7 513 151</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</si>
  <si>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</si>
  <si>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2 02 03 02 4 04 7 514 151</t>
  </si>
  <si>
    <t>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</si>
  <si>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2 02 03 02 4 04 7 518 151</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</si>
  <si>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</si>
  <si>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2 02 03 02 4 04 7 519 151</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</si>
  <si>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</si>
  <si>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2 02 03 02 4 04 7 552 151</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</si>
  <si>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</si>
  <si>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2 02 03 02 4 04 7 554 151</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</si>
  <si>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</si>
  <si>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2 02 03 02 4 04 7 561 151</t>
  </si>
  <si>
    <t>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</si>
  <si>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2 02 03 02 4 04 7 564 151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</si>
  <si>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</si>
  <si>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2 02 03 02 4 04 7 566 151</t>
  </si>
  <si>
    <t>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</si>
  <si>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2 02 03 02 4 04 7 588 151</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</si>
  <si>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</si>
  <si>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2 02 03 02 4 04 7 604 151</t>
  </si>
  <si>
    <t>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</si>
  <si>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2 02 03 02 9 00 0 000 000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</si>
  <si>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</si>
  <si>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2 02 03 02 9 04 0 000 151</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</si>
  <si>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</si>
  <si>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2 02 03 11 9 04 0 000 000</t>
  </si>
  <si>
    <t>Реализация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t>
  </si>
  <si>
    <t>2 02 03 11 9 04 8 000 151</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</si>
  <si>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</si>
  <si>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2 02 03 11 9 04 9 000 151</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</si>
  <si>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</si>
  <si>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ИТОГО ДОХОДОВ</t>
  </si>
  <si>
    <t>Приложение 4</t>
  </si>
  <si>
    <t>к решению Бородинского городского</t>
  </si>
  <si>
    <t>"О бюджете города Бородино на 2014 год</t>
  </si>
  <si>
    <t>2014 год</t>
  </si>
  <si>
    <t>2015 год</t>
  </si>
  <si>
    <t>2016 год</t>
  </si>
  <si>
    <t>Наименование групп, подгрупп, статей, подстатей, доходов</t>
  </si>
  <si>
    <t>№ строки</t>
  </si>
  <si>
    <t>Код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</si>
  <si>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</si>
  <si>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</si>
  <si>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</si>
  <si>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</si>
  <si>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</si>
  <si>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</si>
  <si>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подвида доходов</t>
  </si>
  <si>
    <t>код классификации операций сектора государственного управления, относящихся к доходам бюджетов</t>
  </si>
  <si>
    <t>00</t>
  </si>
  <si>
    <t>000</t>
  </si>
  <si>
    <t>0000</t>
  </si>
  <si>
    <t>01</t>
  </si>
  <si>
    <t>182</t>
  </si>
  <si>
    <t>010</t>
  </si>
  <si>
    <t>012</t>
  </si>
  <si>
    <t>02</t>
  </si>
  <si>
    <t>110</t>
  </si>
  <si>
    <t>6</t>
  </si>
  <si>
    <t>7</t>
  </si>
  <si>
    <t>8</t>
  </si>
  <si>
    <t>020</t>
  </si>
  <si>
    <t>9</t>
  </si>
  <si>
    <t>030</t>
  </si>
  <si>
    <t>10</t>
  </si>
  <si>
    <t>040</t>
  </si>
  <si>
    <t>11</t>
  </si>
  <si>
    <t>100</t>
  </si>
  <si>
    <t>03</t>
  </si>
  <si>
    <t>12</t>
  </si>
  <si>
    <t>13</t>
  </si>
  <si>
    <t>230</t>
  </si>
  <si>
    <t>14</t>
  </si>
  <si>
    <t>240</t>
  </si>
  <si>
    <t>15</t>
  </si>
  <si>
    <t>250</t>
  </si>
  <si>
    <t>16</t>
  </si>
  <si>
    <t>260</t>
  </si>
  <si>
    <t>17</t>
  </si>
  <si>
    <t>05</t>
  </si>
  <si>
    <t>18</t>
  </si>
  <si>
    <t>19</t>
  </si>
  <si>
    <t>20</t>
  </si>
  <si>
    <t>06</t>
  </si>
  <si>
    <t>21</t>
  </si>
  <si>
    <t>22</t>
  </si>
  <si>
    <t>04</t>
  </si>
  <si>
    <t>23</t>
  </si>
  <si>
    <t>24</t>
  </si>
  <si>
    <t>25</t>
  </si>
  <si>
    <t>26</t>
  </si>
  <si>
    <t>27</t>
  </si>
  <si>
    <t>022</t>
  </si>
  <si>
    <t>28</t>
  </si>
  <si>
    <t>08</t>
  </si>
  <si>
    <t>29</t>
  </si>
  <si>
    <t>30</t>
  </si>
  <si>
    <t>31</t>
  </si>
  <si>
    <t>09</t>
  </si>
  <si>
    <t>32</t>
  </si>
  <si>
    <t>33</t>
  </si>
  <si>
    <t>050</t>
  </si>
  <si>
    <t>34</t>
  </si>
  <si>
    <t>052</t>
  </si>
  <si>
    <t>35</t>
  </si>
  <si>
    <t>117</t>
  </si>
  <si>
    <t>120</t>
  </si>
  <si>
    <t>034</t>
  </si>
  <si>
    <t>044</t>
  </si>
  <si>
    <t>048</t>
  </si>
  <si>
    <t>079</t>
  </si>
  <si>
    <t>990</t>
  </si>
  <si>
    <t>994</t>
  </si>
  <si>
    <t>130</t>
  </si>
  <si>
    <t>060</t>
  </si>
  <si>
    <t>064</t>
  </si>
  <si>
    <t>043</t>
  </si>
  <si>
    <t>410</t>
  </si>
  <si>
    <t>430</t>
  </si>
  <si>
    <t>140</t>
  </si>
  <si>
    <t>43</t>
  </si>
  <si>
    <t>90</t>
  </si>
  <si>
    <t>009</t>
  </si>
  <si>
    <t>001</t>
  </si>
  <si>
    <t>2712</t>
  </si>
  <si>
    <t>151</t>
  </si>
  <si>
    <t>003</t>
  </si>
  <si>
    <t>088</t>
  </si>
  <si>
    <t>0004</t>
  </si>
  <si>
    <t>089</t>
  </si>
  <si>
    <t>999</t>
  </si>
  <si>
    <t>7456</t>
  </si>
  <si>
    <t>7511</t>
  </si>
  <si>
    <t>7555</t>
  </si>
  <si>
    <t>7557</t>
  </si>
  <si>
    <t>7582</t>
  </si>
  <si>
    <t>7585</t>
  </si>
  <si>
    <t>7603</t>
  </si>
  <si>
    <t>004</t>
  </si>
  <si>
    <t>007</t>
  </si>
  <si>
    <t>024</t>
  </si>
  <si>
    <t>0151</t>
  </si>
  <si>
    <t>0171</t>
  </si>
  <si>
    <t>0181</t>
  </si>
  <si>
    <t>0191</t>
  </si>
  <si>
    <t>0211</t>
  </si>
  <si>
    <t>0212</t>
  </si>
  <si>
    <t>0221</t>
  </si>
  <si>
    <t>0272</t>
  </si>
  <si>
    <t>0273</t>
  </si>
  <si>
    <t>0274</t>
  </si>
  <si>
    <t>0275</t>
  </si>
  <si>
    <t>0276</t>
  </si>
  <si>
    <t>0285</t>
  </si>
  <si>
    <t>0286</t>
  </si>
  <si>
    <t>0288</t>
  </si>
  <si>
    <t>0391</t>
  </si>
  <si>
    <t>0432</t>
  </si>
  <si>
    <t>0461</t>
  </si>
  <si>
    <t>2696</t>
  </si>
  <si>
    <t>2699</t>
  </si>
  <si>
    <t>7513</t>
  </si>
  <si>
    <t>7514</t>
  </si>
  <si>
    <t>7518</t>
  </si>
  <si>
    <t>7519</t>
  </si>
  <si>
    <t>7552</t>
  </si>
  <si>
    <t>7554</t>
  </si>
  <si>
    <t>7561</t>
  </si>
  <si>
    <t>7564</t>
  </si>
  <si>
    <t>7566</t>
  </si>
  <si>
    <t>7588</t>
  </si>
  <si>
    <t>7604</t>
  </si>
  <si>
    <t>029</t>
  </si>
  <si>
    <t>119</t>
  </si>
  <si>
    <t>8000</t>
  </si>
  <si>
    <t>9000</t>
  </si>
  <si>
    <t>2.1.</t>
  </si>
  <si>
    <t>2.2.</t>
  </si>
  <si>
    <t>2.1.1.</t>
  </si>
  <si>
    <t>2.1.1.1.</t>
  </si>
  <si>
    <t>6000</t>
  </si>
  <si>
    <t>Денежные взыскания (штрафы) за нарушение земельного законодательства (Федеральные государственные органы)</t>
  </si>
  <si>
    <t>Денежные взыскания (штрафы) за нарушение законодательства в области охраны окружающей среды (Федеральные государственные органы)</t>
  </si>
  <si>
    <t>7475</t>
  </si>
  <si>
    <t>7479</t>
  </si>
  <si>
    <t>7485</t>
  </si>
  <si>
    <t>7488</t>
  </si>
  <si>
    <t>7491</t>
  </si>
  <si>
    <t>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</si>
  <si>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</si>
  <si>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</si>
  <si>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</si>
  <si>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</si>
  <si>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Возврат остатков субсидий, субвенций и иных межбюджетных трансфертов, имеющих целевое назначение, прошлых лет из бюджетов городских округов</t>
  </si>
  <si>
    <t>7508</t>
  </si>
  <si>
    <t>в решение Бородинского городского Совета</t>
  </si>
  <si>
    <t>"О внесении изменений и дополнений</t>
  </si>
  <si>
    <t>депутатов "О бюджете города Бородино на</t>
  </si>
  <si>
    <t xml:space="preserve">Совета депутатов от 20.12.2013 № 32-305р           </t>
  </si>
  <si>
    <t xml:space="preserve"> 2014 год и плановый период 2015-2016 годов"</t>
  </si>
  <si>
    <t>и плановый период 2015-2016 годов"</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</si>
  <si>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(Федеральные государственные органы)</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</si>
  <si>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</si>
  <si>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Приложение 3</t>
  </si>
  <si>
    <t>07</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</si>
  <si>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</si>
  <si>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</si>
  <si>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</si>
  <si>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t>
  </si>
  <si>
    <t>Прочие безвозмездные поступления в бюджеты городских округов</t>
  </si>
  <si>
    <t xml:space="preserve">2 </t>
  </si>
  <si>
    <t>059</t>
  </si>
  <si>
    <t>180</t>
  </si>
  <si>
    <t>ВОЗВРАТ ОСТАТКОВ СУБСИДИЙ, СУБВЕНЦИЙ И ИНЫХ МЕЖБЮДЖЕТНЫХ ТРАНСФЕРТОВ, ИМЕЮЩИХ ЦЕЛЕВОЕ НАЗНАЧЕНИЕ, ПРОШЛЫХ ЛЕТ</t>
  </si>
  <si>
    <t xml:space="preserve">009 </t>
  </si>
  <si>
    <t>1021</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</si>
  <si>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</si>
  <si>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7558</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</si>
  <si>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</si>
  <si>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7584</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</si>
  <si>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</si>
  <si>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 xml:space="preserve">Совета депутатов от 08.05.2014 № 34-335р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</si>
</sst>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0" x14ac:knownFonts="1">
    <font>
      <sz val="10"/>
      <name val="Arial"/>
    </font>
    <font>
      <b/>
      <sz val="14"/>
      <name val="Times New Roman CYR"/>
      <family val="1"/>
      <charset val="204"/>
    </font>
    <font>
      <sz val="14"/>
      <name val="Times New Roman CYR"/>
      <family val="1"/>
      <charset val="204"/>
    </font>
    <font>
      <sz val="14"/>
      <name val="Times New Roman CYR"/>
      <family val="1"/>
      <charset val="204"/>
    </font>
    <font>
      <b/>
      <sz val="14"/>
      <name val="Times New Roman CYR"/>
      <family val="1"/>
      <charset val="204"/>
    </font>
    <font>
      <b/>
      <sz val="14"/>
      <name val="Times New Roman CYR"/>
      <family val="1"/>
      <charset val="204"/>
    </font>
    <font>
      <b/>
      <sz val="14"/>
      <name val="Times New Roman CYR"/>
      <family val="1"/>
      <charset val="204"/>
    </font>
    <font>
      <i/>
      <sz val="14"/>
      <name val="Times New Roman CYR"/>
      <family val="1"/>
      <charset val="204"/>
    </font>
    <font>
      <i/>
      <sz val="14"/>
      <name val="Times New Roman CYR"/>
      <family val="1"/>
      <charset val="204"/>
    </font>
    <font>
      <sz val="14"/>
      <name val="Times New Roman CYR"/>
      <family val="1"/>
      <charset val="204"/>
    </font>
    <font>
      <sz val="14"/>
      <name val="Times New Roman CYR"/>
      <family val="1"/>
      <charset val="204"/>
    </font>
    <font>
      <b/>
      <sz val="16"/>
      <name val="Times New Roman CYR"/>
      <family val="1"/>
      <charset val="204"/>
    </font>
    <font>
      <sz val="10"/>
      <name val="Times New Roman CYR"/>
      <charset val="204"/>
    </font>
    <font>
      <sz val="14"/>
      <name val="Times New Roman"/>
      <family val="1"/>
      <charset val="204"/>
    </font>
    <font>
      <b/>
      <sz val="14"/>
      <name val="Times New Roman"/>
      <family val="1"/>
      <charset val="204"/>
    </font>
    <font>
      <i/>
      <sz val="14"/>
      <name val="Times New Roman"/>
      <family val="1"/>
      <charset val="204"/>
    </font>
    <font>
      <b/>
      <sz val="10"/>
      <name val="Arial Cyr"/>
      <charset val="204"/>
    </font>
    <font>
      <sz val="16"/>
      <name val="Times New Roman"/>
      <family val="1"/>
      <charset val="204"/>
    </font>
    <font>
      <b/>
      <sz val="20"/>
      <name val="Times New Roman CYR"/>
      <family val="1"/>
      <charset val="204"/>
    </font>
    <font>
      <b/>
      <sz val="12"/>
      <name val="Times New Roman"/>
      <family val="1"/>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right/>
      <top style="thin">
        <color indexed="8"/>
      </top>
      <bottom/>
      <diagonal/>
    </border>
  </borders>
  <cellStyleXfs count="1">
    <xf numFmtId="0" fontId="0" fillId="0" borderId="0"/>
  </cellStyleXfs>
  <cellXfs count="54">
    <xf numFmtId="0" fontId="0" fillId="0" borderId="0" xfId="0"/>
    <xf numFmtId="0" fontId="3" fillId="0" borderId="0" xfId="0" applyFont="1" applyAlignment="1">
      <alignment horizontal="right"/>
    </xf>
    <xf numFmtId="0" fontId="2" fillId="0" borderId="4" xfId="0" applyFont="1" applyBorder="1"/>
    <xf numFmtId="0" fontId="0" fillId="0" borderId="0" xfId="0" applyAlignment="1">
      <alignment horizontal="right"/>
    </xf>
    <xf numFmtId="49" fontId="12" fillId="0" borderId="3" xfId="0" applyNumberFormat="1" applyFont="1" applyBorder="1" applyAlignment="1">
      <alignment horizontal="center" vertical="center"/>
    </xf>
    <xf numFmtId="0" fontId="0" fillId="0" borderId="3" xfId="0" applyBorder="1"/>
    <xf numFmtId="49" fontId="13" fillId="0" borderId="3" xfId="0" applyNumberFormat="1" applyFont="1" applyBorder="1" applyAlignment="1">
      <alignment horizontal="center" vertical="center"/>
    </xf>
    <xf numFmtId="0" fontId="0" fillId="0" borderId="0" xfId="0" applyAlignment="1">
      <alignment horizontal="right"/>
    </xf>
    <xf numFmtId="0" fontId="0" fillId="2" borderId="0" xfId="0" applyFill="1"/>
    <xf numFmtId="0" fontId="3" fillId="2" borderId="0" xfId="0" applyFont="1" applyFill="1" applyAlignment="1">
      <alignment horizontal="right"/>
    </xf>
    <xf numFmtId="0" fontId="2" fillId="2" borderId="4" xfId="0" applyFont="1" applyFill="1" applyBorder="1"/>
    <xf numFmtId="0" fontId="14" fillId="0" borderId="3" xfId="0" applyNumberFormat="1" applyFont="1" applyBorder="1" applyAlignment="1">
      <alignment horizontal="center" vertical="center" textRotation="90" wrapText="1"/>
    </xf>
    <xf numFmtId="4" fontId="0" fillId="0" borderId="0" xfId="0" applyNumberFormat="1"/>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justify" vertical="center" wrapText="1"/>
    </xf>
    <xf numFmtId="0" fontId="13" fillId="0" borderId="0" xfId="0" applyFont="1" applyAlignment="1">
      <alignment horizontal="left"/>
    </xf>
    <xf numFmtId="0" fontId="0" fillId="0" borderId="3" xfId="0" applyFill="1" applyBorder="1"/>
    <xf numFmtId="49" fontId="4" fillId="0" borderId="3"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4" fontId="6" fillId="0" borderId="3" xfId="0" applyNumberFormat="1" applyFont="1" applyFill="1" applyBorder="1" applyAlignment="1">
      <alignment horizontal="right"/>
    </xf>
    <xf numFmtId="49" fontId="14" fillId="0" borderId="3" xfId="0" applyNumberFormat="1" applyFont="1" applyFill="1" applyBorder="1" applyAlignment="1">
      <alignment horizontal="center" vertical="center"/>
    </xf>
    <xf numFmtId="4" fontId="1" fillId="0" borderId="3" xfId="0" applyNumberFormat="1" applyFont="1" applyFill="1" applyBorder="1" applyAlignment="1">
      <alignment horizontal="right"/>
    </xf>
    <xf numFmtId="49" fontId="15" fillId="0" borderId="3"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wrapText="1"/>
    </xf>
    <xf numFmtId="164" fontId="8" fillId="0" borderId="3" xfId="0" applyNumberFormat="1" applyFont="1" applyFill="1" applyBorder="1" applyAlignment="1">
      <alignment horizontal="justify" vertical="center" wrapText="1"/>
    </xf>
    <xf numFmtId="4" fontId="7" fillId="0" borderId="3" xfId="0" applyNumberFormat="1" applyFont="1" applyFill="1" applyBorder="1" applyAlignment="1">
      <alignment horizontal="right"/>
    </xf>
    <xf numFmtId="49" fontId="9" fillId="0" borderId="3" xfId="0" applyNumberFormat="1" applyFont="1" applyFill="1" applyBorder="1" applyAlignment="1">
      <alignment horizontal="center" vertical="center" wrapText="1"/>
    </xf>
    <xf numFmtId="164" fontId="10" fillId="0" borderId="3" xfId="0" applyNumberFormat="1" applyFont="1" applyFill="1" applyBorder="1" applyAlignment="1">
      <alignment horizontal="justify" vertical="center" wrapText="1"/>
    </xf>
    <xf numFmtId="4" fontId="2" fillId="0" borderId="3" xfId="0" applyNumberFormat="1" applyFont="1" applyFill="1" applyBorder="1" applyAlignment="1">
      <alignment horizontal="right"/>
    </xf>
    <xf numFmtId="164" fontId="2" fillId="0" borderId="3" xfId="0" applyNumberFormat="1" applyFont="1" applyFill="1" applyBorder="1" applyAlignment="1">
      <alignment horizontal="justify" vertical="center" wrapText="1"/>
    </xf>
    <xf numFmtId="164" fontId="7" fillId="0" borderId="3" xfId="0" applyNumberFormat="1" applyFont="1" applyFill="1" applyBorder="1" applyAlignment="1">
      <alignment horizontal="justify" vertical="center" wrapText="1"/>
    </xf>
    <xf numFmtId="49" fontId="13" fillId="0" borderId="3" xfId="0" applyNumberFormat="1" applyFont="1" applyFill="1" applyBorder="1" applyAlignment="1" applyProtection="1">
      <alignment horizontal="left" vertical="center" wrapText="1"/>
    </xf>
    <xf numFmtId="164" fontId="13" fillId="0" borderId="3" xfId="0" applyNumberFormat="1" applyFont="1" applyFill="1" applyBorder="1" applyAlignment="1" applyProtection="1">
      <alignment horizontal="left" vertical="center" wrapText="1"/>
    </xf>
    <xf numFmtId="49" fontId="17" fillId="0" borderId="3" xfId="0" applyNumberFormat="1" applyFont="1" applyFill="1" applyBorder="1" applyAlignment="1">
      <alignment horizontal="center" vertical="center"/>
    </xf>
    <xf numFmtId="49" fontId="11" fillId="0" borderId="3" xfId="0" applyNumberFormat="1" applyFont="1" applyFill="1" applyBorder="1" applyAlignment="1">
      <alignment horizontal="center" vertical="center" wrapText="1"/>
    </xf>
    <xf numFmtId="164" fontId="11" fillId="0" borderId="3" xfId="0" applyNumberFormat="1" applyFont="1" applyFill="1" applyBorder="1" applyAlignment="1">
      <alignment horizontal="justify" vertical="center" wrapText="1"/>
    </xf>
    <xf numFmtId="4" fontId="11" fillId="0" borderId="3" xfId="0" applyNumberFormat="1" applyFont="1" applyFill="1" applyBorder="1" applyAlignment="1">
      <alignment horizontal="right"/>
    </xf>
    <xf numFmtId="49" fontId="14" fillId="0" borderId="3" xfId="0" applyNumberFormat="1" applyFont="1" applyBorder="1" applyAlignment="1" applyProtection="1">
      <alignment horizontal="left" vertical="center" wrapText="1"/>
    </xf>
    <xf numFmtId="49" fontId="13" fillId="0" borderId="3" xfId="0" applyNumberFormat="1" applyFont="1" applyBorder="1" applyAlignment="1" applyProtection="1">
      <alignment horizontal="left" vertical="center" wrapText="1"/>
    </xf>
    <xf numFmtId="49" fontId="14" fillId="0" borderId="3" xfId="0" applyNumberFormat="1" applyFont="1" applyFill="1" applyBorder="1" applyAlignment="1" applyProtection="1">
      <alignment horizontal="left" vertical="center" wrapText="1"/>
    </xf>
    <xf numFmtId="49" fontId="19" fillId="0" borderId="3" xfId="0" applyNumberFormat="1" applyFont="1" applyBorder="1" applyAlignment="1" applyProtection="1">
      <alignment horizontal="left" vertical="center" wrapText="1"/>
    </xf>
    <xf numFmtId="164" fontId="1" fillId="0" borderId="1" xfId="0" applyNumberFormat="1" applyFont="1" applyBorder="1" applyAlignment="1">
      <alignment horizontal="center" vertical="center" wrapText="1"/>
    </xf>
    <xf numFmtId="0" fontId="16" fillId="0" borderId="2" xfId="0" applyFont="1" applyBorder="1"/>
    <xf numFmtId="0" fontId="14" fillId="0" borderId="3" xfId="0" applyNumberFormat="1" applyFont="1" applyBorder="1" applyAlignment="1">
      <alignment horizontal="center" vertical="center" textRotation="90" wrapText="1"/>
    </xf>
    <xf numFmtId="49" fontId="14" fillId="0" borderId="3" xfId="0" applyNumberFormat="1" applyFont="1" applyBorder="1" applyAlignment="1">
      <alignment horizontal="center" wrapText="1"/>
    </xf>
    <xf numFmtId="49" fontId="14" fillId="0" borderId="3" xfId="0" quotePrefix="1" applyNumberFormat="1" applyFont="1" applyBorder="1" applyAlignment="1">
      <alignment horizontal="center" wrapText="1"/>
    </xf>
    <xf numFmtId="164" fontId="1" fillId="2" borderId="1" xfId="0" applyNumberFormat="1" applyFont="1" applyFill="1" applyBorder="1" applyAlignment="1">
      <alignment horizontal="center" vertical="center" wrapText="1"/>
    </xf>
    <xf numFmtId="0" fontId="16" fillId="2" borderId="2" xfId="0" applyFont="1" applyFill="1" applyBorder="1"/>
    <xf numFmtId="164" fontId="1" fillId="0" borderId="2" xfId="0" applyNumberFormat="1" applyFont="1" applyBorder="1" applyAlignment="1">
      <alignment horizontal="center" vertical="center" wrapText="1"/>
    </xf>
    <xf numFmtId="0" fontId="13" fillId="0" borderId="0" xfId="0" applyFont="1" applyAlignment="1">
      <alignment horizontal="left"/>
    </xf>
    <xf numFmtId="0" fontId="18" fillId="0" borderId="0" xfId="0" applyFont="1" applyAlignment="1">
      <alignment horizontal="center" wrapText="1"/>
    </xf>
    <xf numFmtId="0" fontId="13" fillId="0" borderId="0" xfId="0" applyFont="1" applyAlignment="1"/>
    <xf numFmtId="0" fontId="13" fillId="0" borderId="0" xfId="0" applyFont="1" applyAlignment="1">
      <alignment horizontal="left" wrapText="1"/>
    </xf>
    <xf numFmtId="0" fontId="13"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9"/>
  <sheetViews>
    <sheetView showGridLines="0" tabSelected="1" view="pageBreakPreview" topLeftCell="B1" zoomScale="60" zoomScaleNormal="75" workbookViewId="0">
      <selection activeCell="L4" sqref="L4:N4"/>
    </sheetView>
  </sheetViews>
  <sheetFormatPr defaultRowHeight="13.2" x14ac:dyDescent="0.25"/>
  <cols>
    <col min="1" max="1" width="0" hidden="1" customWidth="1"/>
    <col min="9" max="9" width="17.6640625" customWidth="1"/>
    <col min="10" max="10" width="41.88671875" style="8" hidden="1" customWidth="1"/>
    <col min="11" max="11" width="81.44140625" customWidth="1"/>
    <col min="12" max="13" width="24.109375" customWidth="1"/>
    <col min="14" max="14" width="22.109375" customWidth="1"/>
  </cols>
  <sheetData>
    <row r="1" spans="12:14" ht="22.2" customHeight="1" x14ac:dyDescent="0.35">
      <c r="L1" s="51" t="s">
        <v>483</v>
      </c>
      <c r="M1" s="51"/>
      <c r="N1" s="51"/>
    </row>
    <row r="2" spans="12:14" ht="16.2" customHeight="1" x14ac:dyDescent="0.35">
      <c r="L2" s="51" t="s">
        <v>313</v>
      </c>
      <c r="M2" s="51"/>
      <c r="N2" s="51"/>
    </row>
    <row r="3" spans="12:14" ht="20.399999999999999" customHeight="1" x14ac:dyDescent="0.35">
      <c r="L3" s="53" t="s">
        <v>501</v>
      </c>
      <c r="M3" s="51"/>
      <c r="N3" s="51"/>
    </row>
    <row r="4" spans="12:14" ht="21.6" customHeight="1" x14ac:dyDescent="0.35">
      <c r="L4" s="53" t="s">
        <v>476</v>
      </c>
      <c r="M4" s="51"/>
      <c r="N4" s="51"/>
    </row>
    <row r="5" spans="12:14" ht="21.6" customHeight="1" x14ac:dyDescent="0.35">
      <c r="L5" s="52" t="s">
        <v>475</v>
      </c>
      <c r="M5" s="52"/>
      <c r="N5" s="52"/>
    </row>
    <row r="6" spans="12:14" ht="18" x14ac:dyDescent="0.35">
      <c r="L6" s="51" t="s">
        <v>477</v>
      </c>
      <c r="M6" s="51"/>
      <c r="N6" s="51"/>
    </row>
    <row r="7" spans="12:14" ht="21" customHeight="1" x14ac:dyDescent="0.35">
      <c r="L7" s="51" t="s">
        <v>479</v>
      </c>
      <c r="M7" s="51"/>
      <c r="N7" s="51"/>
    </row>
    <row r="8" spans="12:14" ht="18" x14ac:dyDescent="0.35">
      <c r="L8" s="15"/>
      <c r="M8" s="15"/>
      <c r="N8" s="15"/>
    </row>
    <row r="10" spans="12:14" ht="18" x14ac:dyDescent="0.35">
      <c r="L10" s="49" t="s">
        <v>312</v>
      </c>
      <c r="M10" s="49"/>
      <c r="N10" s="49"/>
    </row>
    <row r="11" spans="12:14" ht="18" x14ac:dyDescent="0.35">
      <c r="L11" s="49" t="s">
        <v>313</v>
      </c>
      <c r="M11" s="49"/>
      <c r="N11" s="49"/>
    </row>
    <row r="12" spans="12:14" ht="18" x14ac:dyDescent="0.35">
      <c r="L12" s="49" t="s">
        <v>478</v>
      </c>
      <c r="M12" s="49"/>
      <c r="N12" s="49"/>
    </row>
    <row r="13" spans="12:14" ht="18" x14ac:dyDescent="0.35">
      <c r="L13" s="49" t="s">
        <v>314</v>
      </c>
      <c r="M13" s="49"/>
      <c r="N13" s="49"/>
    </row>
    <row r="14" spans="12:14" ht="18" x14ac:dyDescent="0.35">
      <c r="L14" s="49" t="s">
        <v>480</v>
      </c>
      <c r="M14" s="49"/>
      <c r="N14" s="49"/>
    </row>
    <row r="15" spans="12:14" x14ac:dyDescent="0.25">
      <c r="M15" s="3"/>
      <c r="N15" s="3"/>
    </row>
    <row r="16" spans="12:14" x14ac:dyDescent="0.25">
      <c r="M16" s="7"/>
      <c r="N16" s="7"/>
    </row>
    <row r="17" spans="1:14" x14ac:dyDescent="0.25">
      <c r="M17" s="3"/>
      <c r="N17" s="3"/>
    </row>
    <row r="18" spans="1:14" ht="20.399999999999999" customHeight="1" x14ac:dyDescent="0.4">
      <c r="A18" s="50" t="s">
        <v>0</v>
      </c>
      <c r="B18" s="50"/>
      <c r="C18" s="50"/>
      <c r="D18" s="50"/>
      <c r="E18" s="50"/>
      <c r="F18" s="50"/>
      <c r="G18" s="50"/>
      <c r="H18" s="50"/>
      <c r="I18" s="50"/>
      <c r="J18" s="50"/>
      <c r="K18" s="50"/>
      <c r="L18" s="50"/>
      <c r="M18" s="50"/>
      <c r="N18" s="50"/>
    </row>
    <row r="19" spans="1:14" ht="18" x14ac:dyDescent="0.35">
      <c r="J19" s="9"/>
      <c r="K19" s="1"/>
      <c r="L19" s="1"/>
      <c r="M19" s="1"/>
      <c r="N19" s="1" t="s">
        <v>1</v>
      </c>
    </row>
    <row r="20" spans="1:14" ht="17.399999999999999" x14ac:dyDescent="0.3">
      <c r="A20" s="43" t="s">
        <v>319</v>
      </c>
      <c r="B20" s="44" t="s">
        <v>320</v>
      </c>
      <c r="C20" s="45"/>
      <c r="D20" s="45"/>
      <c r="E20" s="45"/>
      <c r="F20" s="45"/>
      <c r="G20" s="45"/>
      <c r="H20" s="45"/>
      <c r="I20" s="45"/>
      <c r="J20" s="46" t="s">
        <v>2</v>
      </c>
      <c r="K20" s="41" t="s">
        <v>318</v>
      </c>
      <c r="L20" s="41" t="s">
        <v>315</v>
      </c>
      <c r="M20" s="41" t="s">
        <v>316</v>
      </c>
      <c r="N20" s="41" t="s">
        <v>317</v>
      </c>
    </row>
    <row r="21" spans="1:14" ht="198" customHeight="1" x14ac:dyDescent="0.25">
      <c r="A21" s="43"/>
      <c r="B21" s="11" t="s">
        <v>321</v>
      </c>
      <c r="C21" s="11" t="s">
        <v>322</v>
      </c>
      <c r="D21" s="11" t="s">
        <v>323</v>
      </c>
      <c r="E21" s="11" t="s">
        <v>324</v>
      </c>
      <c r="F21" s="11" t="s">
        <v>325</v>
      </c>
      <c r="G21" s="11" t="s">
        <v>326</v>
      </c>
      <c r="H21" s="11" t="s">
        <v>327</v>
      </c>
      <c r="I21" s="11" t="s">
        <v>328</v>
      </c>
      <c r="J21" s="47"/>
      <c r="K21" s="48"/>
      <c r="L21" s="42"/>
      <c r="M21" s="42"/>
      <c r="N21" s="42"/>
    </row>
    <row r="22" spans="1:14" x14ac:dyDescent="0.25">
      <c r="A22" s="4" t="s">
        <v>3</v>
      </c>
      <c r="B22" s="4" t="s">
        <v>4</v>
      </c>
      <c r="C22" s="4" t="s">
        <v>5</v>
      </c>
      <c r="D22" s="4" t="s">
        <v>6</v>
      </c>
      <c r="E22" s="4" t="s">
        <v>7</v>
      </c>
      <c r="F22" s="4" t="s">
        <v>338</v>
      </c>
      <c r="G22" s="4" t="s">
        <v>339</v>
      </c>
      <c r="H22" s="4" t="s">
        <v>340</v>
      </c>
      <c r="I22" s="4" t="s">
        <v>342</v>
      </c>
      <c r="J22" s="4" t="s">
        <v>344</v>
      </c>
      <c r="K22" s="4" t="s">
        <v>346</v>
      </c>
      <c r="L22" s="4" t="s">
        <v>349</v>
      </c>
      <c r="M22" s="4" t="s">
        <v>350</v>
      </c>
      <c r="N22" s="4" t="s">
        <v>352</v>
      </c>
    </row>
    <row r="23" spans="1:14" ht="17.399999999999999" x14ac:dyDescent="0.3">
      <c r="A23" s="5"/>
      <c r="B23" s="16"/>
      <c r="C23" s="16"/>
      <c r="D23" s="16"/>
      <c r="E23" s="16"/>
      <c r="F23" s="16"/>
      <c r="G23" s="16"/>
      <c r="H23" s="16"/>
      <c r="I23" s="16"/>
      <c r="J23" s="17"/>
      <c r="K23" s="18" t="s">
        <v>8</v>
      </c>
      <c r="L23" s="19"/>
      <c r="M23" s="19"/>
      <c r="N23" s="19"/>
    </row>
    <row r="24" spans="1:14" ht="18" x14ac:dyDescent="0.3">
      <c r="A24" s="6" t="s">
        <v>3</v>
      </c>
      <c r="B24" s="20" t="s">
        <v>330</v>
      </c>
      <c r="C24" s="20" t="s">
        <v>3</v>
      </c>
      <c r="D24" s="20" t="s">
        <v>329</v>
      </c>
      <c r="E24" s="20" t="s">
        <v>329</v>
      </c>
      <c r="F24" s="20" t="s">
        <v>330</v>
      </c>
      <c r="G24" s="20" t="s">
        <v>329</v>
      </c>
      <c r="H24" s="20" t="s">
        <v>331</v>
      </c>
      <c r="I24" s="20" t="s">
        <v>330</v>
      </c>
      <c r="J24" s="17" t="s">
        <v>9</v>
      </c>
      <c r="K24" s="18" t="s">
        <v>10</v>
      </c>
      <c r="L24" s="21">
        <f>L25+L59</f>
        <v>192265231.35000002</v>
      </c>
      <c r="M24" s="21">
        <f t="shared" ref="M24:N24" si="0">M25+M59</f>
        <v>191513098.04999998</v>
      </c>
      <c r="N24" s="21">
        <f t="shared" si="0"/>
        <v>200244679.36000001</v>
      </c>
    </row>
    <row r="25" spans="1:14" ht="18" x14ac:dyDescent="0.3">
      <c r="A25" s="6"/>
      <c r="B25" s="13"/>
      <c r="C25" s="13"/>
      <c r="D25" s="13"/>
      <c r="E25" s="13"/>
      <c r="F25" s="13"/>
      <c r="G25" s="13"/>
      <c r="H25" s="13"/>
      <c r="I25" s="13"/>
      <c r="J25" s="17" t="s">
        <v>11</v>
      </c>
      <c r="K25" s="18" t="s">
        <v>12</v>
      </c>
      <c r="L25" s="21">
        <f>L26+L35+L41+L44+L52+L55</f>
        <v>127701239.82000001</v>
      </c>
      <c r="M25" s="21">
        <f t="shared" ref="M25:N25" si="1">M26+M35+M41+M44+M52+M55</f>
        <v>139170523.32999998</v>
      </c>
      <c r="N25" s="21">
        <f t="shared" si="1"/>
        <v>148320948.17000002</v>
      </c>
    </row>
    <row r="26" spans="1:14" ht="18" x14ac:dyDescent="0.3">
      <c r="A26" s="6">
        <v>2</v>
      </c>
      <c r="B26" s="20">
        <v>182</v>
      </c>
      <c r="C26" s="20">
        <v>1</v>
      </c>
      <c r="D26" s="20" t="s">
        <v>332</v>
      </c>
      <c r="E26" s="20" t="s">
        <v>329</v>
      </c>
      <c r="F26" s="20" t="s">
        <v>330</v>
      </c>
      <c r="G26" s="20" t="s">
        <v>329</v>
      </c>
      <c r="H26" s="20" t="s">
        <v>331</v>
      </c>
      <c r="I26" s="20" t="s">
        <v>330</v>
      </c>
      <c r="J26" s="17" t="s">
        <v>13</v>
      </c>
      <c r="K26" s="18" t="s">
        <v>14</v>
      </c>
      <c r="L26" s="21">
        <f>L27+L30</f>
        <v>108787823.51000001</v>
      </c>
      <c r="M26" s="21">
        <f t="shared" ref="M26:N26" si="2">M27+M30</f>
        <v>119212950.36999999</v>
      </c>
      <c r="N26" s="21">
        <f t="shared" si="2"/>
        <v>127439263.25</v>
      </c>
    </row>
    <row r="27" spans="1:14" ht="18" x14ac:dyDescent="0.35">
      <c r="A27" s="6" t="s">
        <v>456</v>
      </c>
      <c r="B27" s="22" t="s">
        <v>333</v>
      </c>
      <c r="C27" s="22" t="s">
        <v>3</v>
      </c>
      <c r="D27" s="22" t="s">
        <v>332</v>
      </c>
      <c r="E27" s="22" t="s">
        <v>332</v>
      </c>
      <c r="F27" s="22" t="s">
        <v>330</v>
      </c>
      <c r="G27" s="22" t="s">
        <v>329</v>
      </c>
      <c r="H27" s="22" t="s">
        <v>331</v>
      </c>
      <c r="I27" s="22" t="s">
        <v>330</v>
      </c>
      <c r="J27" s="23" t="s">
        <v>15</v>
      </c>
      <c r="K27" s="24" t="s">
        <v>16</v>
      </c>
      <c r="L27" s="25">
        <v>47538000.609999999</v>
      </c>
      <c r="M27" s="25">
        <v>52954744.899999999</v>
      </c>
      <c r="N27" s="25">
        <v>58176125.32</v>
      </c>
    </row>
    <row r="28" spans="1:14" ht="48" customHeight="1" x14ac:dyDescent="0.35">
      <c r="A28" s="6" t="s">
        <v>458</v>
      </c>
      <c r="B28" s="13" t="s">
        <v>333</v>
      </c>
      <c r="C28" s="13" t="s">
        <v>3</v>
      </c>
      <c r="D28" s="13" t="s">
        <v>332</v>
      </c>
      <c r="E28" s="13" t="s">
        <v>332</v>
      </c>
      <c r="F28" s="13" t="s">
        <v>334</v>
      </c>
      <c r="G28" s="13" t="s">
        <v>329</v>
      </c>
      <c r="H28" s="13" t="s">
        <v>331</v>
      </c>
      <c r="I28" s="13" t="s">
        <v>330</v>
      </c>
      <c r="J28" s="26" t="s">
        <v>17</v>
      </c>
      <c r="K28" s="27" t="s">
        <v>18</v>
      </c>
      <c r="L28" s="28">
        <v>47538000.609999999</v>
      </c>
      <c r="M28" s="28">
        <v>52954744.899999999</v>
      </c>
      <c r="N28" s="28">
        <v>58176125.32</v>
      </c>
    </row>
    <row r="29" spans="1:14" ht="43.95" customHeight="1" x14ac:dyDescent="0.35">
      <c r="A29" s="6" t="s">
        <v>459</v>
      </c>
      <c r="B29" s="13" t="s">
        <v>333</v>
      </c>
      <c r="C29" s="13" t="s">
        <v>3</v>
      </c>
      <c r="D29" s="13" t="s">
        <v>332</v>
      </c>
      <c r="E29" s="13" t="s">
        <v>332</v>
      </c>
      <c r="F29" s="13" t="s">
        <v>335</v>
      </c>
      <c r="G29" s="13" t="s">
        <v>336</v>
      </c>
      <c r="H29" s="13" t="s">
        <v>331</v>
      </c>
      <c r="I29" s="13" t="s">
        <v>337</v>
      </c>
      <c r="J29" s="26" t="s">
        <v>19</v>
      </c>
      <c r="K29" s="27" t="s">
        <v>20</v>
      </c>
      <c r="L29" s="28">
        <v>47538000.609999999</v>
      </c>
      <c r="M29" s="28">
        <v>52954744.899999999</v>
      </c>
      <c r="N29" s="28">
        <v>58176125.32</v>
      </c>
    </row>
    <row r="30" spans="1:14" ht="18" x14ac:dyDescent="0.35">
      <c r="A30" s="6" t="s">
        <v>457</v>
      </c>
      <c r="B30" s="22" t="s">
        <v>333</v>
      </c>
      <c r="C30" s="22" t="s">
        <v>3</v>
      </c>
      <c r="D30" s="22" t="s">
        <v>332</v>
      </c>
      <c r="E30" s="22" t="s">
        <v>336</v>
      </c>
      <c r="F30" s="22" t="s">
        <v>330</v>
      </c>
      <c r="G30" s="22" t="s">
        <v>332</v>
      </c>
      <c r="H30" s="22" t="s">
        <v>331</v>
      </c>
      <c r="I30" s="22" t="s">
        <v>330</v>
      </c>
      <c r="J30" s="23" t="s">
        <v>21</v>
      </c>
      <c r="K30" s="24" t="s">
        <v>22</v>
      </c>
      <c r="L30" s="25">
        <f>L31+L32+L33+L34</f>
        <v>61249822.900000006</v>
      </c>
      <c r="M30" s="25">
        <f t="shared" ref="M30:N30" si="3">M31+M32+M33+M34</f>
        <v>66258205.469999991</v>
      </c>
      <c r="N30" s="25">
        <f t="shared" si="3"/>
        <v>69263137.930000007</v>
      </c>
    </row>
    <row r="31" spans="1:14" ht="82.95" customHeight="1" x14ac:dyDescent="0.35">
      <c r="A31" s="6" t="s">
        <v>339</v>
      </c>
      <c r="B31" s="13" t="s">
        <v>333</v>
      </c>
      <c r="C31" s="13" t="s">
        <v>3</v>
      </c>
      <c r="D31" s="13" t="s">
        <v>332</v>
      </c>
      <c r="E31" s="13" t="s">
        <v>336</v>
      </c>
      <c r="F31" s="13" t="s">
        <v>334</v>
      </c>
      <c r="G31" s="13" t="s">
        <v>332</v>
      </c>
      <c r="H31" s="13" t="s">
        <v>331</v>
      </c>
      <c r="I31" s="13" t="s">
        <v>337</v>
      </c>
      <c r="J31" s="26" t="s">
        <v>23</v>
      </c>
      <c r="K31" s="29" t="s">
        <v>24</v>
      </c>
      <c r="L31" s="28">
        <v>60500313.25</v>
      </c>
      <c r="M31" s="28">
        <v>65476298.509999998</v>
      </c>
      <c r="N31" s="28">
        <v>68458638.150000006</v>
      </c>
    </row>
    <row r="32" spans="1:14" ht="133.94999999999999" customHeight="1" x14ac:dyDescent="0.35">
      <c r="A32" s="6" t="s">
        <v>340</v>
      </c>
      <c r="B32" s="13" t="s">
        <v>333</v>
      </c>
      <c r="C32" s="13" t="s">
        <v>3</v>
      </c>
      <c r="D32" s="13" t="s">
        <v>332</v>
      </c>
      <c r="E32" s="13" t="s">
        <v>336</v>
      </c>
      <c r="F32" s="13" t="s">
        <v>341</v>
      </c>
      <c r="G32" s="13" t="s">
        <v>332</v>
      </c>
      <c r="H32" s="13" t="s">
        <v>331</v>
      </c>
      <c r="I32" s="13" t="s">
        <v>337</v>
      </c>
      <c r="J32" s="26" t="s">
        <v>25</v>
      </c>
      <c r="K32" s="29" t="s">
        <v>26</v>
      </c>
      <c r="L32" s="28">
        <v>238645.14</v>
      </c>
      <c r="M32" s="28">
        <v>247413.19</v>
      </c>
      <c r="N32" s="28">
        <v>248413.9</v>
      </c>
    </row>
    <row r="33" spans="1:14" ht="58.95" customHeight="1" x14ac:dyDescent="0.35">
      <c r="A33" s="6" t="s">
        <v>342</v>
      </c>
      <c r="B33" s="13" t="s">
        <v>333</v>
      </c>
      <c r="C33" s="13" t="s">
        <v>3</v>
      </c>
      <c r="D33" s="13" t="s">
        <v>332</v>
      </c>
      <c r="E33" s="13" t="s">
        <v>336</v>
      </c>
      <c r="F33" s="13" t="s">
        <v>343</v>
      </c>
      <c r="G33" s="13" t="s">
        <v>332</v>
      </c>
      <c r="H33" s="13" t="s">
        <v>331</v>
      </c>
      <c r="I33" s="13" t="s">
        <v>337</v>
      </c>
      <c r="J33" s="26" t="s">
        <v>27</v>
      </c>
      <c r="K33" s="27" t="s">
        <v>28</v>
      </c>
      <c r="L33" s="28">
        <v>394081.31</v>
      </c>
      <c r="M33" s="28">
        <v>412104.98</v>
      </c>
      <c r="N33" s="28">
        <v>427944.82</v>
      </c>
    </row>
    <row r="34" spans="1:14" ht="100.95" customHeight="1" x14ac:dyDescent="0.35">
      <c r="A34" s="6" t="s">
        <v>344</v>
      </c>
      <c r="B34" s="13" t="s">
        <v>333</v>
      </c>
      <c r="C34" s="13" t="s">
        <v>3</v>
      </c>
      <c r="D34" s="13" t="s">
        <v>332</v>
      </c>
      <c r="E34" s="13" t="s">
        <v>336</v>
      </c>
      <c r="F34" s="13" t="s">
        <v>345</v>
      </c>
      <c r="G34" s="13" t="s">
        <v>332</v>
      </c>
      <c r="H34" s="13" t="s">
        <v>331</v>
      </c>
      <c r="I34" s="13" t="s">
        <v>337</v>
      </c>
      <c r="J34" s="26" t="s">
        <v>29</v>
      </c>
      <c r="K34" s="29" t="s">
        <v>30</v>
      </c>
      <c r="L34" s="28">
        <v>116783.2</v>
      </c>
      <c r="M34" s="28">
        <v>122388.79</v>
      </c>
      <c r="N34" s="28">
        <v>128141.06</v>
      </c>
    </row>
    <row r="35" spans="1:14" ht="48" customHeight="1" x14ac:dyDescent="0.3">
      <c r="A35" s="6" t="s">
        <v>346</v>
      </c>
      <c r="B35" s="20" t="s">
        <v>347</v>
      </c>
      <c r="C35" s="20" t="s">
        <v>3</v>
      </c>
      <c r="D35" s="20" t="s">
        <v>348</v>
      </c>
      <c r="E35" s="20" t="s">
        <v>329</v>
      </c>
      <c r="F35" s="20" t="s">
        <v>330</v>
      </c>
      <c r="G35" s="20" t="s">
        <v>329</v>
      </c>
      <c r="H35" s="20" t="s">
        <v>331</v>
      </c>
      <c r="I35" s="20" t="s">
        <v>330</v>
      </c>
      <c r="J35" s="17" t="s">
        <v>31</v>
      </c>
      <c r="K35" s="18" t="s">
        <v>32</v>
      </c>
      <c r="L35" s="21">
        <v>588055.53</v>
      </c>
      <c r="M35" s="21">
        <v>718940.13</v>
      </c>
      <c r="N35" s="21">
        <v>712985.13</v>
      </c>
    </row>
    <row r="36" spans="1:14" ht="43.95" customHeight="1" x14ac:dyDescent="0.35">
      <c r="A36" s="6" t="s">
        <v>349</v>
      </c>
      <c r="B36" s="22" t="s">
        <v>347</v>
      </c>
      <c r="C36" s="22" t="s">
        <v>3</v>
      </c>
      <c r="D36" s="22" t="s">
        <v>348</v>
      </c>
      <c r="E36" s="22" t="s">
        <v>336</v>
      </c>
      <c r="F36" s="22" t="s">
        <v>330</v>
      </c>
      <c r="G36" s="22" t="s">
        <v>332</v>
      </c>
      <c r="H36" s="22" t="s">
        <v>331</v>
      </c>
      <c r="I36" s="22" t="s">
        <v>330</v>
      </c>
      <c r="J36" s="23" t="s">
        <v>33</v>
      </c>
      <c r="K36" s="24" t="s">
        <v>34</v>
      </c>
      <c r="L36" s="25">
        <v>588055.53</v>
      </c>
      <c r="M36" s="25">
        <v>718940.13</v>
      </c>
      <c r="N36" s="25">
        <v>712985.13</v>
      </c>
    </row>
    <row r="37" spans="1:14" ht="87" customHeight="1" x14ac:dyDescent="0.35">
      <c r="A37" s="6" t="s">
        <v>350</v>
      </c>
      <c r="B37" s="13" t="s">
        <v>347</v>
      </c>
      <c r="C37" s="13" t="s">
        <v>3</v>
      </c>
      <c r="D37" s="13" t="s">
        <v>348</v>
      </c>
      <c r="E37" s="13" t="s">
        <v>336</v>
      </c>
      <c r="F37" s="13" t="s">
        <v>351</v>
      </c>
      <c r="G37" s="13" t="s">
        <v>332</v>
      </c>
      <c r="H37" s="13" t="s">
        <v>331</v>
      </c>
      <c r="I37" s="13" t="s">
        <v>337</v>
      </c>
      <c r="J37" s="26" t="s">
        <v>35</v>
      </c>
      <c r="K37" s="27" t="s">
        <v>36</v>
      </c>
      <c r="L37" s="28">
        <v>215227</v>
      </c>
      <c r="M37" s="28">
        <v>276588.74</v>
      </c>
      <c r="N37" s="28">
        <v>288111.21999999997</v>
      </c>
    </row>
    <row r="38" spans="1:14" ht="90" x14ac:dyDescent="0.35">
      <c r="A38" s="6" t="s">
        <v>352</v>
      </c>
      <c r="B38" s="13" t="s">
        <v>347</v>
      </c>
      <c r="C38" s="13" t="s">
        <v>3</v>
      </c>
      <c r="D38" s="13" t="s">
        <v>348</v>
      </c>
      <c r="E38" s="13" t="s">
        <v>336</v>
      </c>
      <c r="F38" s="13" t="s">
        <v>353</v>
      </c>
      <c r="G38" s="13" t="s">
        <v>332</v>
      </c>
      <c r="H38" s="13" t="s">
        <v>331</v>
      </c>
      <c r="I38" s="13" t="s">
        <v>337</v>
      </c>
      <c r="J38" s="26" t="s">
        <v>37</v>
      </c>
      <c r="K38" s="29" t="s">
        <v>38</v>
      </c>
      <c r="L38" s="28">
        <v>4461.34</v>
      </c>
      <c r="M38" s="28">
        <v>5662.12</v>
      </c>
      <c r="N38" s="28">
        <v>5405.01</v>
      </c>
    </row>
    <row r="39" spans="1:14" ht="106.2" customHeight="1" x14ac:dyDescent="0.35">
      <c r="A39" s="6" t="s">
        <v>354</v>
      </c>
      <c r="B39" s="13" t="s">
        <v>347</v>
      </c>
      <c r="C39" s="13" t="s">
        <v>3</v>
      </c>
      <c r="D39" s="13" t="s">
        <v>348</v>
      </c>
      <c r="E39" s="13" t="s">
        <v>336</v>
      </c>
      <c r="F39" s="13" t="s">
        <v>355</v>
      </c>
      <c r="G39" s="13" t="s">
        <v>332</v>
      </c>
      <c r="H39" s="13" t="s">
        <v>331</v>
      </c>
      <c r="I39" s="13" t="s">
        <v>337</v>
      </c>
      <c r="J39" s="26" t="s">
        <v>39</v>
      </c>
      <c r="K39" s="29" t="s">
        <v>40</v>
      </c>
      <c r="L39" s="28">
        <v>348463.18</v>
      </c>
      <c r="M39" s="28">
        <v>409429.98</v>
      </c>
      <c r="N39" s="28">
        <v>392593.06</v>
      </c>
    </row>
    <row r="40" spans="1:14" ht="106.95" customHeight="1" x14ac:dyDescent="0.35">
      <c r="A40" s="6" t="s">
        <v>356</v>
      </c>
      <c r="B40" s="13" t="s">
        <v>347</v>
      </c>
      <c r="C40" s="13" t="s">
        <v>3</v>
      </c>
      <c r="D40" s="13" t="s">
        <v>348</v>
      </c>
      <c r="E40" s="13" t="s">
        <v>336</v>
      </c>
      <c r="F40" s="13" t="s">
        <v>357</v>
      </c>
      <c r="G40" s="13" t="s">
        <v>332</v>
      </c>
      <c r="H40" s="13" t="s">
        <v>331</v>
      </c>
      <c r="I40" s="13" t="s">
        <v>337</v>
      </c>
      <c r="J40" s="26" t="s">
        <v>41</v>
      </c>
      <c r="K40" s="29" t="s">
        <v>42</v>
      </c>
      <c r="L40" s="28">
        <v>19904.009999999998</v>
      </c>
      <c r="M40" s="28">
        <v>27259.29</v>
      </c>
      <c r="N40" s="28">
        <v>26875.84</v>
      </c>
    </row>
    <row r="41" spans="1:14" ht="22.95" customHeight="1" x14ac:dyDescent="0.3">
      <c r="A41" s="6" t="s">
        <v>358</v>
      </c>
      <c r="B41" s="20" t="s">
        <v>333</v>
      </c>
      <c r="C41" s="20" t="s">
        <v>3</v>
      </c>
      <c r="D41" s="20" t="s">
        <v>359</v>
      </c>
      <c r="E41" s="20" t="s">
        <v>329</v>
      </c>
      <c r="F41" s="20" t="s">
        <v>330</v>
      </c>
      <c r="G41" s="20" t="s">
        <v>329</v>
      </c>
      <c r="H41" s="20" t="s">
        <v>331</v>
      </c>
      <c r="I41" s="20" t="s">
        <v>330</v>
      </c>
      <c r="J41" s="17" t="s">
        <v>43</v>
      </c>
      <c r="K41" s="18" t="s">
        <v>44</v>
      </c>
      <c r="L41" s="21">
        <v>7806613.5599999996</v>
      </c>
      <c r="M41" s="21">
        <v>8190360.29</v>
      </c>
      <c r="N41" s="21">
        <v>8575307.2200000007</v>
      </c>
    </row>
    <row r="42" spans="1:14" ht="43.95" customHeight="1" x14ac:dyDescent="0.35">
      <c r="A42" s="6" t="s">
        <v>360</v>
      </c>
      <c r="B42" s="22" t="s">
        <v>333</v>
      </c>
      <c r="C42" s="22" t="s">
        <v>3</v>
      </c>
      <c r="D42" s="22" t="s">
        <v>359</v>
      </c>
      <c r="E42" s="22" t="s">
        <v>336</v>
      </c>
      <c r="F42" s="22" t="s">
        <v>330</v>
      </c>
      <c r="G42" s="22" t="s">
        <v>336</v>
      </c>
      <c r="H42" s="22" t="s">
        <v>331</v>
      </c>
      <c r="I42" s="22" t="s">
        <v>330</v>
      </c>
      <c r="J42" s="23" t="s">
        <v>45</v>
      </c>
      <c r="K42" s="24" t="s">
        <v>46</v>
      </c>
      <c r="L42" s="25">
        <v>7806613.5599999996</v>
      </c>
      <c r="M42" s="25">
        <v>8190360.29</v>
      </c>
      <c r="N42" s="25">
        <v>8575307.2200000007</v>
      </c>
    </row>
    <row r="43" spans="1:14" ht="27" customHeight="1" x14ac:dyDescent="0.35">
      <c r="A43" s="6" t="s">
        <v>361</v>
      </c>
      <c r="B43" s="13" t="s">
        <v>333</v>
      </c>
      <c r="C43" s="13" t="s">
        <v>3</v>
      </c>
      <c r="D43" s="13" t="s">
        <v>359</v>
      </c>
      <c r="E43" s="13" t="s">
        <v>336</v>
      </c>
      <c r="F43" s="13" t="s">
        <v>334</v>
      </c>
      <c r="G43" s="13" t="s">
        <v>336</v>
      </c>
      <c r="H43" s="13" t="s">
        <v>331</v>
      </c>
      <c r="I43" s="13" t="s">
        <v>337</v>
      </c>
      <c r="J43" s="26" t="s">
        <v>47</v>
      </c>
      <c r="K43" s="27" t="s">
        <v>46</v>
      </c>
      <c r="L43" s="28">
        <v>7806613.5599999996</v>
      </c>
      <c r="M43" s="28">
        <v>8190360.29</v>
      </c>
      <c r="N43" s="28">
        <v>8575307.2200000007</v>
      </c>
    </row>
    <row r="44" spans="1:14" ht="22.95" customHeight="1" x14ac:dyDescent="0.3">
      <c r="A44" s="6" t="s">
        <v>362</v>
      </c>
      <c r="B44" s="20" t="s">
        <v>333</v>
      </c>
      <c r="C44" s="20" t="s">
        <v>3</v>
      </c>
      <c r="D44" s="20" t="s">
        <v>363</v>
      </c>
      <c r="E44" s="20" t="s">
        <v>329</v>
      </c>
      <c r="F44" s="20" t="s">
        <v>330</v>
      </c>
      <c r="G44" s="20" t="s">
        <v>329</v>
      </c>
      <c r="H44" s="20" t="s">
        <v>331</v>
      </c>
      <c r="I44" s="20" t="s">
        <v>330</v>
      </c>
      <c r="J44" s="17" t="s">
        <v>48</v>
      </c>
      <c r="K44" s="18" t="s">
        <v>49</v>
      </c>
      <c r="L44" s="21">
        <v>8890587.2200000007</v>
      </c>
      <c r="M44" s="21">
        <v>9342200.8599999994</v>
      </c>
      <c r="N44" s="21">
        <v>9807370.5199999996</v>
      </c>
    </row>
    <row r="45" spans="1:14" ht="25.95" customHeight="1" x14ac:dyDescent="0.35">
      <c r="A45" s="6" t="s">
        <v>364</v>
      </c>
      <c r="B45" s="22" t="s">
        <v>333</v>
      </c>
      <c r="C45" s="22" t="s">
        <v>3</v>
      </c>
      <c r="D45" s="22" t="s">
        <v>363</v>
      </c>
      <c r="E45" s="22" t="s">
        <v>332</v>
      </c>
      <c r="F45" s="22" t="s">
        <v>330</v>
      </c>
      <c r="G45" s="22" t="s">
        <v>329</v>
      </c>
      <c r="H45" s="22" t="s">
        <v>331</v>
      </c>
      <c r="I45" s="22" t="s">
        <v>330</v>
      </c>
      <c r="J45" s="23" t="s">
        <v>50</v>
      </c>
      <c r="K45" s="24" t="s">
        <v>51</v>
      </c>
      <c r="L45" s="25">
        <v>1481490</v>
      </c>
      <c r="M45" s="25">
        <v>1561490.16</v>
      </c>
      <c r="N45" s="25">
        <v>1636442</v>
      </c>
    </row>
    <row r="46" spans="1:14" ht="66" customHeight="1" x14ac:dyDescent="0.35">
      <c r="A46" s="6" t="s">
        <v>365</v>
      </c>
      <c r="B46" s="13" t="s">
        <v>333</v>
      </c>
      <c r="C46" s="13" t="s">
        <v>3</v>
      </c>
      <c r="D46" s="13" t="s">
        <v>363</v>
      </c>
      <c r="E46" s="13" t="s">
        <v>332</v>
      </c>
      <c r="F46" s="13" t="s">
        <v>341</v>
      </c>
      <c r="G46" s="13" t="s">
        <v>366</v>
      </c>
      <c r="H46" s="13" t="s">
        <v>331</v>
      </c>
      <c r="I46" s="13" t="s">
        <v>337</v>
      </c>
      <c r="J46" s="26" t="s">
        <v>52</v>
      </c>
      <c r="K46" s="27" t="s">
        <v>53</v>
      </c>
      <c r="L46" s="28">
        <v>1481490</v>
      </c>
      <c r="M46" s="28">
        <v>1561490.16</v>
      </c>
      <c r="N46" s="28">
        <v>1636442</v>
      </c>
    </row>
    <row r="47" spans="1:14" ht="27" customHeight="1" x14ac:dyDescent="0.35">
      <c r="A47" s="6" t="s">
        <v>367</v>
      </c>
      <c r="B47" s="22" t="s">
        <v>333</v>
      </c>
      <c r="C47" s="22" t="s">
        <v>3</v>
      </c>
      <c r="D47" s="22" t="s">
        <v>363</v>
      </c>
      <c r="E47" s="22" t="s">
        <v>363</v>
      </c>
      <c r="F47" s="22" t="s">
        <v>330</v>
      </c>
      <c r="G47" s="22" t="s">
        <v>329</v>
      </c>
      <c r="H47" s="22" t="s">
        <v>331</v>
      </c>
      <c r="I47" s="22" t="s">
        <v>330</v>
      </c>
      <c r="J47" s="23" t="s">
        <v>54</v>
      </c>
      <c r="K47" s="24" t="s">
        <v>55</v>
      </c>
      <c r="L47" s="25">
        <v>7409097.2199999997</v>
      </c>
      <c r="M47" s="25">
        <v>7780710.7000000002</v>
      </c>
      <c r="N47" s="25">
        <v>8170928.5199999996</v>
      </c>
    </row>
    <row r="48" spans="1:14" ht="64.95" customHeight="1" x14ac:dyDescent="0.35">
      <c r="A48" s="6" t="s">
        <v>368</v>
      </c>
      <c r="B48" s="13" t="s">
        <v>333</v>
      </c>
      <c r="C48" s="13" t="s">
        <v>3</v>
      </c>
      <c r="D48" s="13" t="s">
        <v>363</v>
      </c>
      <c r="E48" s="13" t="s">
        <v>363</v>
      </c>
      <c r="F48" s="13" t="s">
        <v>334</v>
      </c>
      <c r="G48" s="13" t="s">
        <v>329</v>
      </c>
      <c r="H48" s="13" t="s">
        <v>331</v>
      </c>
      <c r="I48" s="13" t="s">
        <v>330</v>
      </c>
      <c r="J48" s="26" t="s">
        <v>56</v>
      </c>
      <c r="K48" s="27" t="s">
        <v>57</v>
      </c>
      <c r="L48" s="28">
        <v>666818.75</v>
      </c>
      <c r="M48" s="28">
        <v>700263.96</v>
      </c>
      <c r="N48" s="28">
        <v>735383.57</v>
      </c>
    </row>
    <row r="49" spans="1:14" ht="87" customHeight="1" x14ac:dyDescent="0.35">
      <c r="A49" s="6" t="s">
        <v>369</v>
      </c>
      <c r="B49" s="13" t="s">
        <v>333</v>
      </c>
      <c r="C49" s="13" t="s">
        <v>3</v>
      </c>
      <c r="D49" s="13" t="s">
        <v>363</v>
      </c>
      <c r="E49" s="13" t="s">
        <v>363</v>
      </c>
      <c r="F49" s="13" t="s">
        <v>335</v>
      </c>
      <c r="G49" s="13" t="s">
        <v>366</v>
      </c>
      <c r="H49" s="13" t="s">
        <v>331</v>
      </c>
      <c r="I49" s="13" t="s">
        <v>337</v>
      </c>
      <c r="J49" s="26" t="s">
        <v>58</v>
      </c>
      <c r="K49" s="27" t="s">
        <v>59</v>
      </c>
      <c r="L49" s="28">
        <v>666818.75</v>
      </c>
      <c r="M49" s="28">
        <v>700263.96</v>
      </c>
      <c r="N49" s="28">
        <v>735383.57</v>
      </c>
    </row>
    <row r="50" spans="1:14" ht="63" customHeight="1" x14ac:dyDescent="0.35">
      <c r="A50" s="6" t="s">
        <v>370</v>
      </c>
      <c r="B50" s="13" t="s">
        <v>333</v>
      </c>
      <c r="C50" s="13" t="s">
        <v>3</v>
      </c>
      <c r="D50" s="13" t="s">
        <v>363</v>
      </c>
      <c r="E50" s="13" t="s">
        <v>363</v>
      </c>
      <c r="F50" s="13" t="s">
        <v>341</v>
      </c>
      <c r="G50" s="13" t="s">
        <v>329</v>
      </c>
      <c r="H50" s="13" t="s">
        <v>331</v>
      </c>
      <c r="I50" s="13" t="s">
        <v>330</v>
      </c>
      <c r="J50" s="26" t="s">
        <v>60</v>
      </c>
      <c r="K50" s="27" t="s">
        <v>61</v>
      </c>
      <c r="L50" s="28">
        <v>6742278.4699999997</v>
      </c>
      <c r="M50" s="28">
        <v>7080446.7400000002</v>
      </c>
      <c r="N50" s="28">
        <v>7435544.9500000002</v>
      </c>
    </row>
    <row r="51" spans="1:14" ht="85.95" customHeight="1" x14ac:dyDescent="0.35">
      <c r="A51" s="6" t="s">
        <v>371</v>
      </c>
      <c r="B51" s="13" t="s">
        <v>333</v>
      </c>
      <c r="C51" s="13" t="s">
        <v>3</v>
      </c>
      <c r="D51" s="13" t="s">
        <v>363</v>
      </c>
      <c r="E51" s="13" t="s">
        <v>363</v>
      </c>
      <c r="F51" s="13" t="s">
        <v>372</v>
      </c>
      <c r="G51" s="13" t="s">
        <v>366</v>
      </c>
      <c r="H51" s="13" t="s">
        <v>331</v>
      </c>
      <c r="I51" s="13" t="s">
        <v>337</v>
      </c>
      <c r="J51" s="26" t="s">
        <v>62</v>
      </c>
      <c r="K51" s="27" t="s">
        <v>63</v>
      </c>
      <c r="L51" s="28">
        <v>6742278.4699999997</v>
      </c>
      <c r="M51" s="28">
        <v>7080446.7400000002</v>
      </c>
      <c r="N51" s="28">
        <v>7435544.9500000002</v>
      </c>
    </row>
    <row r="52" spans="1:14" ht="34.950000000000003" customHeight="1" x14ac:dyDescent="0.3">
      <c r="A52" s="6" t="s">
        <v>373</v>
      </c>
      <c r="B52" s="20" t="s">
        <v>333</v>
      </c>
      <c r="C52" s="20" t="s">
        <v>3</v>
      </c>
      <c r="D52" s="20" t="s">
        <v>374</v>
      </c>
      <c r="E52" s="20" t="s">
        <v>329</v>
      </c>
      <c r="F52" s="20" t="s">
        <v>330</v>
      </c>
      <c r="G52" s="20" t="s">
        <v>329</v>
      </c>
      <c r="H52" s="20" t="s">
        <v>331</v>
      </c>
      <c r="I52" s="20" t="s">
        <v>330</v>
      </c>
      <c r="J52" s="17" t="s">
        <v>64</v>
      </c>
      <c r="K52" s="18" t="s">
        <v>65</v>
      </c>
      <c r="L52" s="21">
        <v>1623160</v>
      </c>
      <c r="M52" s="21">
        <v>1701071.68</v>
      </c>
      <c r="N52" s="21">
        <v>1781022.05</v>
      </c>
    </row>
    <row r="53" spans="1:14" ht="43.2" customHeight="1" x14ac:dyDescent="0.35">
      <c r="A53" s="6" t="s">
        <v>375</v>
      </c>
      <c r="B53" s="22" t="s">
        <v>333</v>
      </c>
      <c r="C53" s="22" t="s">
        <v>3</v>
      </c>
      <c r="D53" s="22" t="s">
        <v>374</v>
      </c>
      <c r="E53" s="22" t="s">
        <v>348</v>
      </c>
      <c r="F53" s="22" t="s">
        <v>330</v>
      </c>
      <c r="G53" s="22" t="s">
        <v>332</v>
      </c>
      <c r="H53" s="22" t="s">
        <v>331</v>
      </c>
      <c r="I53" s="22" t="s">
        <v>330</v>
      </c>
      <c r="J53" s="23" t="s">
        <v>66</v>
      </c>
      <c r="K53" s="24" t="s">
        <v>67</v>
      </c>
      <c r="L53" s="25">
        <v>1623160</v>
      </c>
      <c r="M53" s="25">
        <v>1701071.68</v>
      </c>
      <c r="N53" s="25">
        <v>1781022.05</v>
      </c>
    </row>
    <row r="54" spans="1:14" ht="70.95" customHeight="1" x14ac:dyDescent="0.35">
      <c r="A54" s="6" t="s">
        <v>376</v>
      </c>
      <c r="B54" s="13" t="s">
        <v>333</v>
      </c>
      <c r="C54" s="13" t="s">
        <v>3</v>
      </c>
      <c r="D54" s="13" t="s">
        <v>374</v>
      </c>
      <c r="E54" s="13" t="s">
        <v>348</v>
      </c>
      <c r="F54" s="13" t="s">
        <v>334</v>
      </c>
      <c r="G54" s="13" t="s">
        <v>332</v>
      </c>
      <c r="H54" s="13" t="s">
        <v>331</v>
      </c>
      <c r="I54" s="13" t="s">
        <v>337</v>
      </c>
      <c r="J54" s="26" t="s">
        <v>68</v>
      </c>
      <c r="K54" s="27" t="s">
        <v>69</v>
      </c>
      <c r="L54" s="28">
        <v>1623160</v>
      </c>
      <c r="M54" s="28">
        <v>1701071.68</v>
      </c>
      <c r="N54" s="28">
        <v>1781022.05</v>
      </c>
    </row>
    <row r="55" spans="1:14" ht="52.2" x14ac:dyDescent="0.3">
      <c r="A55" s="6" t="s">
        <v>377</v>
      </c>
      <c r="B55" s="20" t="s">
        <v>333</v>
      </c>
      <c r="C55" s="20" t="s">
        <v>3</v>
      </c>
      <c r="D55" s="20" t="s">
        <v>378</v>
      </c>
      <c r="E55" s="20" t="s">
        <v>329</v>
      </c>
      <c r="F55" s="20" t="s">
        <v>330</v>
      </c>
      <c r="G55" s="20" t="s">
        <v>329</v>
      </c>
      <c r="H55" s="20" t="s">
        <v>331</v>
      </c>
      <c r="I55" s="20" t="s">
        <v>330</v>
      </c>
      <c r="J55" s="17" t="s">
        <v>70</v>
      </c>
      <c r="K55" s="18" t="s">
        <v>71</v>
      </c>
      <c r="L55" s="21">
        <v>5000</v>
      </c>
      <c r="M55" s="21">
        <v>5000</v>
      </c>
      <c r="N55" s="21">
        <v>5000</v>
      </c>
    </row>
    <row r="56" spans="1:14" ht="18" x14ac:dyDescent="0.35">
      <c r="A56" s="6" t="s">
        <v>379</v>
      </c>
      <c r="B56" s="22" t="s">
        <v>333</v>
      </c>
      <c r="C56" s="22" t="s">
        <v>3</v>
      </c>
      <c r="D56" s="22" t="s">
        <v>378</v>
      </c>
      <c r="E56" s="22" t="s">
        <v>366</v>
      </c>
      <c r="F56" s="22" t="s">
        <v>330</v>
      </c>
      <c r="G56" s="22" t="s">
        <v>329</v>
      </c>
      <c r="H56" s="22" t="s">
        <v>331</v>
      </c>
      <c r="I56" s="22" t="s">
        <v>330</v>
      </c>
      <c r="J56" s="23" t="s">
        <v>72</v>
      </c>
      <c r="K56" s="24" t="s">
        <v>73</v>
      </c>
      <c r="L56" s="25">
        <v>5000</v>
      </c>
      <c r="M56" s="25">
        <v>5000</v>
      </c>
      <c r="N56" s="25">
        <v>5000</v>
      </c>
    </row>
    <row r="57" spans="1:14" ht="36" x14ac:dyDescent="0.35">
      <c r="A57" s="6" t="s">
        <v>380</v>
      </c>
      <c r="B57" s="13" t="s">
        <v>333</v>
      </c>
      <c r="C57" s="13" t="s">
        <v>3</v>
      </c>
      <c r="D57" s="13" t="s">
        <v>378</v>
      </c>
      <c r="E57" s="13" t="s">
        <v>366</v>
      </c>
      <c r="F57" s="13" t="s">
        <v>381</v>
      </c>
      <c r="G57" s="13" t="s">
        <v>329</v>
      </c>
      <c r="H57" s="13" t="s">
        <v>331</v>
      </c>
      <c r="I57" s="13" t="s">
        <v>330</v>
      </c>
      <c r="J57" s="26" t="s">
        <v>74</v>
      </c>
      <c r="K57" s="27" t="s">
        <v>75</v>
      </c>
      <c r="L57" s="28">
        <v>5000</v>
      </c>
      <c r="M57" s="28">
        <v>5000</v>
      </c>
      <c r="N57" s="28">
        <v>5000</v>
      </c>
    </row>
    <row r="58" spans="1:14" ht="46.2" customHeight="1" x14ac:dyDescent="0.35">
      <c r="A58" s="6" t="s">
        <v>382</v>
      </c>
      <c r="B58" s="13" t="s">
        <v>333</v>
      </c>
      <c r="C58" s="13" t="s">
        <v>3</v>
      </c>
      <c r="D58" s="13" t="s">
        <v>378</v>
      </c>
      <c r="E58" s="13" t="s">
        <v>366</v>
      </c>
      <c r="F58" s="13" t="s">
        <v>383</v>
      </c>
      <c r="G58" s="13" t="s">
        <v>366</v>
      </c>
      <c r="H58" s="13" t="s">
        <v>331</v>
      </c>
      <c r="I58" s="13" t="s">
        <v>337</v>
      </c>
      <c r="J58" s="26" t="s">
        <v>76</v>
      </c>
      <c r="K58" s="27" t="s">
        <v>77</v>
      </c>
      <c r="L58" s="28">
        <v>5000</v>
      </c>
      <c r="M58" s="28">
        <v>5000</v>
      </c>
      <c r="N58" s="28">
        <v>5000</v>
      </c>
    </row>
    <row r="59" spans="1:14" ht="31.95" customHeight="1" x14ac:dyDescent="0.3">
      <c r="A59" s="6"/>
      <c r="B59" s="13"/>
      <c r="C59" s="13"/>
      <c r="D59" s="13"/>
      <c r="E59" s="13"/>
      <c r="F59" s="13"/>
      <c r="G59" s="13"/>
      <c r="H59" s="13"/>
      <c r="I59" s="13"/>
      <c r="J59" s="17" t="s">
        <v>11</v>
      </c>
      <c r="K59" s="18" t="s">
        <v>78</v>
      </c>
      <c r="L59" s="21">
        <f>L60+L69+L75+L82+L89+L103</f>
        <v>64563991.530000001</v>
      </c>
      <c r="M59" s="21">
        <f t="shared" ref="M59:N59" si="4">M60+M69+M75+M82+M89+M103</f>
        <v>52342574.719999999</v>
      </c>
      <c r="N59" s="21">
        <f t="shared" si="4"/>
        <v>51923731.189999998</v>
      </c>
    </row>
    <row r="60" spans="1:14" ht="68.400000000000006" customHeight="1" x14ac:dyDescent="0.3">
      <c r="A60" s="6" t="s">
        <v>384</v>
      </c>
      <c r="B60" s="20" t="s">
        <v>385</v>
      </c>
      <c r="C60" s="20" t="s">
        <v>3</v>
      </c>
      <c r="D60" s="20" t="s">
        <v>346</v>
      </c>
      <c r="E60" s="20" t="s">
        <v>329</v>
      </c>
      <c r="F60" s="20" t="s">
        <v>330</v>
      </c>
      <c r="G60" s="20" t="s">
        <v>329</v>
      </c>
      <c r="H60" s="20" t="s">
        <v>331</v>
      </c>
      <c r="I60" s="20" t="s">
        <v>330</v>
      </c>
      <c r="J60" s="17" t="s">
        <v>79</v>
      </c>
      <c r="K60" s="18" t="s">
        <v>80</v>
      </c>
      <c r="L60" s="21">
        <f>L61+L66</f>
        <v>42719207.969999999</v>
      </c>
      <c r="M60" s="21">
        <f t="shared" ref="M60:N60" si="5">M61+M66</f>
        <v>38687207.969999999</v>
      </c>
      <c r="N60" s="21">
        <f t="shared" si="5"/>
        <v>38687207.969999999</v>
      </c>
    </row>
    <row r="61" spans="1:14" ht="102" customHeight="1" x14ac:dyDescent="0.35">
      <c r="A61" s="6"/>
      <c r="B61" s="22" t="s">
        <v>385</v>
      </c>
      <c r="C61" s="22" t="s">
        <v>3</v>
      </c>
      <c r="D61" s="22" t="s">
        <v>346</v>
      </c>
      <c r="E61" s="22" t="s">
        <v>359</v>
      </c>
      <c r="F61" s="22" t="s">
        <v>330</v>
      </c>
      <c r="G61" s="22" t="s">
        <v>329</v>
      </c>
      <c r="H61" s="22" t="s">
        <v>331</v>
      </c>
      <c r="I61" s="22" t="s">
        <v>330</v>
      </c>
      <c r="J61" s="23" t="s">
        <v>81</v>
      </c>
      <c r="K61" s="30" t="s">
        <v>82</v>
      </c>
      <c r="L61" s="25">
        <f>L62+L64</f>
        <v>42461207.969999999</v>
      </c>
      <c r="M61" s="25">
        <f t="shared" ref="M61:N61" si="6">M62+M64</f>
        <v>38461207.969999999</v>
      </c>
      <c r="N61" s="25">
        <f t="shared" si="6"/>
        <v>38461207.969999999</v>
      </c>
    </row>
    <row r="62" spans="1:14" ht="85.2" customHeight="1" x14ac:dyDescent="0.35">
      <c r="A62" s="6"/>
      <c r="B62" s="13" t="s">
        <v>385</v>
      </c>
      <c r="C62" s="13" t="s">
        <v>3</v>
      </c>
      <c r="D62" s="13" t="s">
        <v>346</v>
      </c>
      <c r="E62" s="13" t="s">
        <v>359</v>
      </c>
      <c r="F62" s="13" t="s">
        <v>334</v>
      </c>
      <c r="G62" s="13" t="s">
        <v>329</v>
      </c>
      <c r="H62" s="13" t="s">
        <v>331</v>
      </c>
      <c r="I62" s="13" t="s">
        <v>330</v>
      </c>
      <c r="J62" s="26" t="s">
        <v>83</v>
      </c>
      <c r="K62" s="27" t="s">
        <v>84</v>
      </c>
      <c r="L62" s="28">
        <f>L63</f>
        <v>12894818.33</v>
      </c>
      <c r="M62" s="28">
        <f t="shared" ref="M62:N62" si="7">M63</f>
        <v>12894818.33</v>
      </c>
      <c r="N62" s="28">
        <f t="shared" si="7"/>
        <v>12894818.33</v>
      </c>
    </row>
    <row r="63" spans="1:14" ht="97.95" customHeight="1" x14ac:dyDescent="0.35">
      <c r="A63" s="6"/>
      <c r="B63" s="13" t="s">
        <v>385</v>
      </c>
      <c r="C63" s="13" t="s">
        <v>3</v>
      </c>
      <c r="D63" s="13" t="s">
        <v>346</v>
      </c>
      <c r="E63" s="13" t="s">
        <v>359</v>
      </c>
      <c r="F63" s="13" t="s">
        <v>335</v>
      </c>
      <c r="G63" s="13" t="s">
        <v>366</v>
      </c>
      <c r="H63" s="13" t="s">
        <v>331</v>
      </c>
      <c r="I63" s="13" t="s">
        <v>386</v>
      </c>
      <c r="J63" s="26" t="s">
        <v>85</v>
      </c>
      <c r="K63" s="29" t="s">
        <v>86</v>
      </c>
      <c r="L63" s="28">
        <v>12894818.33</v>
      </c>
      <c r="M63" s="28">
        <v>12894818.33</v>
      </c>
      <c r="N63" s="28">
        <v>12894818.33</v>
      </c>
    </row>
    <row r="64" spans="1:14" ht="106.95" customHeight="1" x14ac:dyDescent="0.35">
      <c r="A64" s="6"/>
      <c r="B64" s="13" t="s">
        <v>385</v>
      </c>
      <c r="C64" s="13" t="s">
        <v>3</v>
      </c>
      <c r="D64" s="13" t="s">
        <v>346</v>
      </c>
      <c r="E64" s="13" t="s">
        <v>359</v>
      </c>
      <c r="F64" s="13" t="s">
        <v>343</v>
      </c>
      <c r="G64" s="13" t="s">
        <v>329</v>
      </c>
      <c r="H64" s="13" t="s">
        <v>331</v>
      </c>
      <c r="I64" s="13" t="s">
        <v>330</v>
      </c>
      <c r="J64" s="26" t="s">
        <v>87</v>
      </c>
      <c r="K64" s="29" t="s">
        <v>88</v>
      </c>
      <c r="L64" s="28">
        <f>L65</f>
        <v>29566389.640000001</v>
      </c>
      <c r="M64" s="28">
        <f t="shared" ref="M64:N64" si="8">M65</f>
        <v>25566389.640000001</v>
      </c>
      <c r="N64" s="28">
        <f t="shared" si="8"/>
        <v>25566389.640000001</v>
      </c>
    </row>
    <row r="65" spans="1:14" ht="82.95" customHeight="1" x14ac:dyDescent="0.35">
      <c r="A65" s="6"/>
      <c r="B65" s="13" t="s">
        <v>385</v>
      </c>
      <c r="C65" s="13" t="s">
        <v>3</v>
      </c>
      <c r="D65" s="13" t="s">
        <v>346</v>
      </c>
      <c r="E65" s="13" t="s">
        <v>359</v>
      </c>
      <c r="F65" s="13" t="s">
        <v>387</v>
      </c>
      <c r="G65" s="13" t="s">
        <v>366</v>
      </c>
      <c r="H65" s="13" t="s">
        <v>331</v>
      </c>
      <c r="I65" s="13" t="s">
        <v>386</v>
      </c>
      <c r="J65" s="26" t="s">
        <v>89</v>
      </c>
      <c r="K65" s="27" t="s">
        <v>90</v>
      </c>
      <c r="L65" s="28">
        <v>29566389.640000001</v>
      </c>
      <c r="M65" s="28">
        <v>25566389.640000001</v>
      </c>
      <c r="N65" s="28">
        <v>25566389.640000001</v>
      </c>
    </row>
    <row r="66" spans="1:14" ht="100.95" customHeight="1" x14ac:dyDescent="0.35">
      <c r="A66" s="6"/>
      <c r="B66" s="22" t="s">
        <v>385</v>
      </c>
      <c r="C66" s="22" t="s">
        <v>3</v>
      </c>
      <c r="D66" s="22" t="s">
        <v>346</v>
      </c>
      <c r="E66" s="22" t="s">
        <v>378</v>
      </c>
      <c r="F66" s="22" t="s">
        <v>330</v>
      </c>
      <c r="G66" s="22" t="s">
        <v>329</v>
      </c>
      <c r="H66" s="22" t="s">
        <v>331</v>
      </c>
      <c r="I66" s="22" t="s">
        <v>330</v>
      </c>
      <c r="J66" s="23" t="s">
        <v>91</v>
      </c>
      <c r="K66" s="30" t="s">
        <v>92</v>
      </c>
      <c r="L66" s="25">
        <v>258000</v>
      </c>
      <c r="M66" s="25">
        <v>226000</v>
      </c>
      <c r="N66" s="25">
        <v>226000</v>
      </c>
    </row>
    <row r="67" spans="1:14" ht="90" x14ac:dyDescent="0.35">
      <c r="A67" s="6"/>
      <c r="B67" s="13" t="s">
        <v>385</v>
      </c>
      <c r="C67" s="13" t="s">
        <v>3</v>
      </c>
      <c r="D67" s="13" t="s">
        <v>346</v>
      </c>
      <c r="E67" s="13" t="s">
        <v>378</v>
      </c>
      <c r="F67" s="13" t="s">
        <v>345</v>
      </c>
      <c r="G67" s="13" t="s">
        <v>329</v>
      </c>
      <c r="H67" s="13" t="s">
        <v>331</v>
      </c>
      <c r="I67" s="13" t="s">
        <v>330</v>
      </c>
      <c r="J67" s="26" t="s">
        <v>93</v>
      </c>
      <c r="K67" s="29" t="s">
        <v>94</v>
      </c>
      <c r="L67" s="28">
        <v>258000</v>
      </c>
      <c r="M67" s="28">
        <v>226000</v>
      </c>
      <c r="N67" s="28">
        <v>226000</v>
      </c>
    </row>
    <row r="68" spans="1:14" ht="100.2" customHeight="1" x14ac:dyDescent="0.35">
      <c r="A68" s="6"/>
      <c r="B68" s="13" t="s">
        <v>385</v>
      </c>
      <c r="C68" s="13" t="s">
        <v>3</v>
      </c>
      <c r="D68" s="13" t="s">
        <v>346</v>
      </c>
      <c r="E68" s="13" t="s">
        <v>378</v>
      </c>
      <c r="F68" s="13" t="s">
        <v>388</v>
      </c>
      <c r="G68" s="13" t="s">
        <v>366</v>
      </c>
      <c r="H68" s="13" t="s">
        <v>331</v>
      </c>
      <c r="I68" s="13" t="s">
        <v>386</v>
      </c>
      <c r="J68" s="26" t="s">
        <v>95</v>
      </c>
      <c r="K68" s="27" t="s">
        <v>96</v>
      </c>
      <c r="L68" s="28">
        <v>258000</v>
      </c>
      <c r="M68" s="28">
        <v>226000</v>
      </c>
      <c r="N68" s="28">
        <v>226000</v>
      </c>
    </row>
    <row r="69" spans="1:14" ht="34.799999999999997" x14ac:dyDescent="0.3">
      <c r="A69" s="6"/>
      <c r="B69" s="20" t="s">
        <v>389</v>
      </c>
      <c r="C69" s="20" t="s">
        <v>3</v>
      </c>
      <c r="D69" s="20" t="s">
        <v>349</v>
      </c>
      <c r="E69" s="20" t="s">
        <v>329</v>
      </c>
      <c r="F69" s="20" t="s">
        <v>330</v>
      </c>
      <c r="G69" s="20" t="s">
        <v>329</v>
      </c>
      <c r="H69" s="20" t="s">
        <v>331</v>
      </c>
      <c r="I69" s="20" t="s">
        <v>330</v>
      </c>
      <c r="J69" s="17" t="s">
        <v>97</v>
      </c>
      <c r="K69" s="18" t="s">
        <v>98</v>
      </c>
      <c r="L69" s="21">
        <v>409508.38</v>
      </c>
      <c r="M69" s="21">
        <v>428755.27</v>
      </c>
      <c r="N69" s="21">
        <v>617246.81000000006</v>
      </c>
    </row>
    <row r="70" spans="1:14" ht="18" x14ac:dyDescent="0.35">
      <c r="A70" s="6"/>
      <c r="B70" s="22" t="s">
        <v>389</v>
      </c>
      <c r="C70" s="22" t="s">
        <v>3</v>
      </c>
      <c r="D70" s="22" t="s">
        <v>349</v>
      </c>
      <c r="E70" s="22" t="s">
        <v>332</v>
      </c>
      <c r="F70" s="22" t="s">
        <v>330</v>
      </c>
      <c r="G70" s="22" t="s">
        <v>332</v>
      </c>
      <c r="H70" s="22" t="s">
        <v>331</v>
      </c>
      <c r="I70" s="22" t="s">
        <v>330</v>
      </c>
      <c r="J70" s="23" t="s">
        <v>99</v>
      </c>
      <c r="K70" s="24" t="s">
        <v>100</v>
      </c>
      <c r="L70" s="25">
        <v>409508.38</v>
      </c>
      <c r="M70" s="25">
        <v>428755.27</v>
      </c>
      <c r="N70" s="25">
        <v>617246.81000000006</v>
      </c>
    </row>
    <row r="71" spans="1:14" ht="45" customHeight="1" x14ac:dyDescent="0.35">
      <c r="A71" s="6"/>
      <c r="B71" s="13" t="s">
        <v>389</v>
      </c>
      <c r="C71" s="13" t="s">
        <v>3</v>
      </c>
      <c r="D71" s="13" t="s">
        <v>349</v>
      </c>
      <c r="E71" s="13" t="s">
        <v>332</v>
      </c>
      <c r="F71" s="13" t="s">
        <v>334</v>
      </c>
      <c r="G71" s="13" t="s">
        <v>332</v>
      </c>
      <c r="H71" s="13" t="s">
        <v>331</v>
      </c>
      <c r="I71" s="13" t="s">
        <v>386</v>
      </c>
      <c r="J71" s="26" t="s">
        <v>101</v>
      </c>
      <c r="K71" s="27" t="s">
        <v>102</v>
      </c>
      <c r="L71" s="28">
        <v>215103.72</v>
      </c>
      <c r="M71" s="28">
        <v>225213.59</v>
      </c>
      <c r="N71" s="28">
        <v>324223.12</v>
      </c>
    </row>
    <row r="72" spans="1:14" ht="46.2" customHeight="1" x14ac:dyDescent="0.35">
      <c r="A72" s="6"/>
      <c r="B72" s="13" t="s">
        <v>389</v>
      </c>
      <c r="C72" s="13" t="s">
        <v>3</v>
      </c>
      <c r="D72" s="13" t="s">
        <v>349</v>
      </c>
      <c r="E72" s="13" t="s">
        <v>332</v>
      </c>
      <c r="F72" s="13" t="s">
        <v>341</v>
      </c>
      <c r="G72" s="13" t="s">
        <v>332</v>
      </c>
      <c r="H72" s="13" t="s">
        <v>331</v>
      </c>
      <c r="I72" s="13" t="s">
        <v>386</v>
      </c>
      <c r="J72" s="26" t="s">
        <v>103</v>
      </c>
      <c r="K72" s="27" t="s">
        <v>104</v>
      </c>
      <c r="L72" s="28">
        <v>682.67</v>
      </c>
      <c r="M72" s="28">
        <v>714.76</v>
      </c>
      <c r="N72" s="28">
        <v>1028.98</v>
      </c>
    </row>
    <row r="73" spans="1:14" ht="25.95" customHeight="1" x14ac:dyDescent="0.35">
      <c r="A73" s="6"/>
      <c r="B73" s="13" t="s">
        <v>389</v>
      </c>
      <c r="C73" s="13" t="s">
        <v>3</v>
      </c>
      <c r="D73" s="13" t="s">
        <v>349</v>
      </c>
      <c r="E73" s="13" t="s">
        <v>332</v>
      </c>
      <c r="F73" s="13" t="s">
        <v>343</v>
      </c>
      <c r="G73" s="13" t="s">
        <v>332</v>
      </c>
      <c r="H73" s="13" t="s">
        <v>331</v>
      </c>
      <c r="I73" s="13" t="s">
        <v>386</v>
      </c>
      <c r="J73" s="26" t="s">
        <v>105</v>
      </c>
      <c r="K73" s="27" t="s">
        <v>106</v>
      </c>
      <c r="L73" s="28">
        <v>110080</v>
      </c>
      <c r="M73" s="28">
        <v>115253.75999999999</v>
      </c>
      <c r="N73" s="28">
        <v>165922.20000000001</v>
      </c>
    </row>
    <row r="74" spans="1:14" ht="28.95" customHeight="1" x14ac:dyDescent="0.35">
      <c r="A74" s="6"/>
      <c r="B74" s="13" t="s">
        <v>389</v>
      </c>
      <c r="C74" s="13" t="s">
        <v>3</v>
      </c>
      <c r="D74" s="13" t="s">
        <v>349</v>
      </c>
      <c r="E74" s="13" t="s">
        <v>332</v>
      </c>
      <c r="F74" s="13" t="s">
        <v>345</v>
      </c>
      <c r="G74" s="13" t="s">
        <v>332</v>
      </c>
      <c r="H74" s="13" t="s">
        <v>331</v>
      </c>
      <c r="I74" s="13" t="s">
        <v>386</v>
      </c>
      <c r="J74" s="26" t="s">
        <v>107</v>
      </c>
      <c r="K74" s="27" t="s">
        <v>108</v>
      </c>
      <c r="L74" s="28">
        <v>83641.990000000005</v>
      </c>
      <c r="M74" s="28">
        <v>87573.16</v>
      </c>
      <c r="N74" s="28">
        <v>126072.51</v>
      </c>
    </row>
    <row r="75" spans="1:14" ht="34.799999999999997" x14ac:dyDescent="0.3">
      <c r="A75" s="6"/>
      <c r="B75" s="20" t="s">
        <v>390</v>
      </c>
      <c r="C75" s="20" t="s">
        <v>3</v>
      </c>
      <c r="D75" s="20" t="s">
        <v>350</v>
      </c>
      <c r="E75" s="20" t="s">
        <v>329</v>
      </c>
      <c r="F75" s="20" t="s">
        <v>330</v>
      </c>
      <c r="G75" s="20" t="s">
        <v>329</v>
      </c>
      <c r="H75" s="20" t="s">
        <v>331</v>
      </c>
      <c r="I75" s="20" t="s">
        <v>330</v>
      </c>
      <c r="J75" s="17" t="s">
        <v>109</v>
      </c>
      <c r="K75" s="18" t="s">
        <v>110</v>
      </c>
      <c r="L75" s="21">
        <f>L76+L79</f>
        <v>7325088.8099999996</v>
      </c>
      <c r="M75" s="21">
        <f t="shared" ref="M75:N75" si="9">M76+M79</f>
        <v>7830000.9300000006</v>
      </c>
      <c r="N75" s="21">
        <f t="shared" si="9"/>
        <v>8260838.6600000001</v>
      </c>
    </row>
    <row r="76" spans="1:14" ht="25.95" customHeight="1" x14ac:dyDescent="0.35">
      <c r="A76" s="6"/>
      <c r="B76" s="22" t="s">
        <v>390</v>
      </c>
      <c r="C76" s="22" t="s">
        <v>3</v>
      </c>
      <c r="D76" s="22" t="s">
        <v>350</v>
      </c>
      <c r="E76" s="22" t="s">
        <v>332</v>
      </c>
      <c r="F76" s="22" t="s">
        <v>330</v>
      </c>
      <c r="G76" s="22" t="s">
        <v>329</v>
      </c>
      <c r="H76" s="22" t="s">
        <v>331</v>
      </c>
      <c r="I76" s="22" t="s">
        <v>330</v>
      </c>
      <c r="J76" s="23" t="s">
        <v>111</v>
      </c>
      <c r="K76" s="24" t="s">
        <v>112</v>
      </c>
      <c r="L76" s="25">
        <f>L77</f>
        <v>7147697.1299999999</v>
      </c>
      <c r="M76" s="25">
        <f t="shared" ref="M76:N77" si="10">M77</f>
        <v>7642320.5300000003</v>
      </c>
      <c r="N76" s="25">
        <f t="shared" si="10"/>
        <v>8062648.1600000001</v>
      </c>
    </row>
    <row r="77" spans="1:14" ht="28.2" customHeight="1" x14ac:dyDescent="0.35">
      <c r="A77" s="6"/>
      <c r="B77" s="13" t="s">
        <v>390</v>
      </c>
      <c r="C77" s="13" t="s">
        <v>3</v>
      </c>
      <c r="D77" s="13" t="s">
        <v>350</v>
      </c>
      <c r="E77" s="13" t="s">
        <v>332</v>
      </c>
      <c r="F77" s="13" t="s">
        <v>391</v>
      </c>
      <c r="G77" s="13" t="s">
        <v>329</v>
      </c>
      <c r="H77" s="13" t="s">
        <v>331</v>
      </c>
      <c r="I77" s="13" t="s">
        <v>330</v>
      </c>
      <c r="J77" s="26" t="s">
        <v>113</v>
      </c>
      <c r="K77" s="27" t="s">
        <v>114</v>
      </c>
      <c r="L77" s="28">
        <f>L78</f>
        <v>7147697.1299999999</v>
      </c>
      <c r="M77" s="28">
        <f t="shared" si="10"/>
        <v>7642320.5300000003</v>
      </c>
      <c r="N77" s="28">
        <f t="shared" si="10"/>
        <v>8062648.1600000001</v>
      </c>
    </row>
    <row r="78" spans="1:14" ht="43.95" customHeight="1" x14ac:dyDescent="0.35">
      <c r="A78" s="6"/>
      <c r="B78" s="13" t="s">
        <v>390</v>
      </c>
      <c r="C78" s="13" t="s">
        <v>3</v>
      </c>
      <c r="D78" s="13" t="s">
        <v>350</v>
      </c>
      <c r="E78" s="13" t="s">
        <v>332</v>
      </c>
      <c r="F78" s="13" t="s">
        <v>392</v>
      </c>
      <c r="G78" s="13" t="s">
        <v>366</v>
      </c>
      <c r="H78" s="13" t="s">
        <v>331</v>
      </c>
      <c r="I78" s="13" t="s">
        <v>393</v>
      </c>
      <c r="J78" s="26" t="s">
        <v>115</v>
      </c>
      <c r="K78" s="27" t="s">
        <v>116</v>
      </c>
      <c r="L78" s="28">
        <v>7147697.1299999999</v>
      </c>
      <c r="M78" s="28">
        <v>7642320.5300000003</v>
      </c>
      <c r="N78" s="28">
        <v>8062648.1600000001</v>
      </c>
    </row>
    <row r="79" spans="1:14" ht="25.2" customHeight="1" x14ac:dyDescent="0.35">
      <c r="A79" s="6"/>
      <c r="B79" s="22" t="s">
        <v>385</v>
      </c>
      <c r="C79" s="22" t="s">
        <v>3</v>
      </c>
      <c r="D79" s="22" t="s">
        <v>350</v>
      </c>
      <c r="E79" s="22" t="s">
        <v>336</v>
      </c>
      <c r="F79" s="22" t="s">
        <v>330</v>
      </c>
      <c r="G79" s="22" t="s">
        <v>329</v>
      </c>
      <c r="H79" s="22" t="s">
        <v>331</v>
      </c>
      <c r="I79" s="22" t="s">
        <v>330</v>
      </c>
      <c r="J79" s="23" t="s">
        <v>117</v>
      </c>
      <c r="K79" s="24" t="s">
        <v>118</v>
      </c>
      <c r="L79" s="25">
        <v>177391.68</v>
      </c>
      <c r="M79" s="25">
        <v>187680.4</v>
      </c>
      <c r="N79" s="25">
        <v>198190.5</v>
      </c>
    </row>
    <row r="80" spans="1:14" ht="45" customHeight="1" x14ac:dyDescent="0.35">
      <c r="A80" s="6"/>
      <c r="B80" s="13" t="s">
        <v>385</v>
      </c>
      <c r="C80" s="13" t="s">
        <v>3</v>
      </c>
      <c r="D80" s="13" t="s">
        <v>350</v>
      </c>
      <c r="E80" s="13" t="s">
        <v>336</v>
      </c>
      <c r="F80" s="13" t="s">
        <v>394</v>
      </c>
      <c r="G80" s="13" t="s">
        <v>329</v>
      </c>
      <c r="H80" s="13" t="s">
        <v>331</v>
      </c>
      <c r="I80" s="13" t="s">
        <v>330</v>
      </c>
      <c r="J80" s="26" t="s">
        <v>119</v>
      </c>
      <c r="K80" s="27" t="s">
        <v>120</v>
      </c>
      <c r="L80" s="28">
        <v>177391.68</v>
      </c>
      <c r="M80" s="28">
        <v>187680.4</v>
      </c>
      <c r="N80" s="28">
        <v>198190.5</v>
      </c>
    </row>
    <row r="81" spans="1:14" ht="49.2" customHeight="1" x14ac:dyDescent="0.35">
      <c r="A81" s="6"/>
      <c r="B81" s="13" t="s">
        <v>385</v>
      </c>
      <c r="C81" s="13" t="s">
        <v>3</v>
      </c>
      <c r="D81" s="13" t="s">
        <v>350</v>
      </c>
      <c r="E81" s="13" t="s">
        <v>336</v>
      </c>
      <c r="F81" s="13" t="s">
        <v>395</v>
      </c>
      <c r="G81" s="13" t="s">
        <v>366</v>
      </c>
      <c r="H81" s="13" t="s">
        <v>331</v>
      </c>
      <c r="I81" s="13" t="s">
        <v>393</v>
      </c>
      <c r="J81" s="26" t="s">
        <v>121</v>
      </c>
      <c r="K81" s="27" t="s">
        <v>122</v>
      </c>
      <c r="L81" s="28">
        <v>177391.68</v>
      </c>
      <c r="M81" s="28">
        <v>187680.4</v>
      </c>
      <c r="N81" s="28">
        <v>198190.5</v>
      </c>
    </row>
    <row r="82" spans="1:14" ht="48.6" customHeight="1" x14ac:dyDescent="0.3">
      <c r="A82" s="6"/>
      <c r="B82" s="20" t="s">
        <v>385</v>
      </c>
      <c r="C82" s="20" t="s">
        <v>3</v>
      </c>
      <c r="D82" s="20" t="s">
        <v>352</v>
      </c>
      <c r="E82" s="20" t="s">
        <v>329</v>
      </c>
      <c r="F82" s="20" t="s">
        <v>330</v>
      </c>
      <c r="G82" s="20" t="s">
        <v>329</v>
      </c>
      <c r="H82" s="20" t="s">
        <v>331</v>
      </c>
      <c r="I82" s="20" t="s">
        <v>330</v>
      </c>
      <c r="J82" s="17" t="s">
        <v>123</v>
      </c>
      <c r="K82" s="18" t="s">
        <v>124</v>
      </c>
      <c r="L82" s="21">
        <f>L83+L86</f>
        <v>13493986.370000001</v>
      </c>
      <c r="M82" s="21">
        <v>4780410.55</v>
      </c>
      <c r="N82" s="21">
        <v>3742237.75</v>
      </c>
    </row>
    <row r="83" spans="1:14" ht="97.95" customHeight="1" x14ac:dyDescent="0.35">
      <c r="A83" s="6"/>
      <c r="B83" s="22" t="s">
        <v>385</v>
      </c>
      <c r="C83" s="22" t="s">
        <v>3</v>
      </c>
      <c r="D83" s="22" t="s">
        <v>352</v>
      </c>
      <c r="E83" s="22" t="s">
        <v>336</v>
      </c>
      <c r="F83" s="22" t="s">
        <v>330</v>
      </c>
      <c r="G83" s="22" t="s">
        <v>329</v>
      </c>
      <c r="H83" s="22" t="s">
        <v>331</v>
      </c>
      <c r="I83" s="22" t="s">
        <v>330</v>
      </c>
      <c r="J83" s="23" t="s">
        <v>125</v>
      </c>
      <c r="K83" s="24" t="s">
        <v>126</v>
      </c>
      <c r="L83" s="25">
        <f>L84</f>
        <v>13143986.370000001</v>
      </c>
      <c r="M83" s="25">
        <v>4430410.55</v>
      </c>
      <c r="N83" s="25">
        <v>3392237.75</v>
      </c>
    </row>
    <row r="84" spans="1:14" ht="61.95" customHeight="1" x14ac:dyDescent="0.35">
      <c r="A84" s="6"/>
      <c r="B84" s="13" t="s">
        <v>385</v>
      </c>
      <c r="C84" s="13" t="s">
        <v>3</v>
      </c>
      <c r="D84" s="13" t="s">
        <v>352</v>
      </c>
      <c r="E84" s="13" t="s">
        <v>336</v>
      </c>
      <c r="F84" s="13" t="s">
        <v>345</v>
      </c>
      <c r="G84" s="13" t="s">
        <v>366</v>
      </c>
      <c r="H84" s="13" t="s">
        <v>331</v>
      </c>
      <c r="I84" s="13" t="s">
        <v>330</v>
      </c>
      <c r="J84" s="26" t="s">
        <v>127</v>
      </c>
      <c r="K84" s="27" t="s">
        <v>128</v>
      </c>
      <c r="L84" s="28">
        <f>L85</f>
        <v>13143986.370000001</v>
      </c>
      <c r="M84" s="28">
        <v>4430410.55</v>
      </c>
      <c r="N84" s="28">
        <v>3392237.75</v>
      </c>
    </row>
    <row r="85" spans="1:14" ht="108" x14ac:dyDescent="0.35">
      <c r="A85" s="6"/>
      <c r="B85" s="13" t="s">
        <v>385</v>
      </c>
      <c r="C85" s="13" t="s">
        <v>3</v>
      </c>
      <c r="D85" s="13" t="s">
        <v>352</v>
      </c>
      <c r="E85" s="13" t="s">
        <v>336</v>
      </c>
      <c r="F85" s="13" t="s">
        <v>396</v>
      </c>
      <c r="G85" s="13" t="s">
        <v>366</v>
      </c>
      <c r="H85" s="13" t="s">
        <v>331</v>
      </c>
      <c r="I85" s="13" t="s">
        <v>397</v>
      </c>
      <c r="J85" s="26" t="s">
        <v>129</v>
      </c>
      <c r="K85" s="29" t="s">
        <v>130</v>
      </c>
      <c r="L85" s="28">
        <f>4901951.3+8242035.07</f>
        <v>13143986.370000001</v>
      </c>
      <c r="M85" s="28">
        <v>4430410.55</v>
      </c>
      <c r="N85" s="28">
        <v>3392237.75</v>
      </c>
    </row>
    <row r="86" spans="1:14" ht="61.95" customHeight="1" x14ac:dyDescent="0.35">
      <c r="A86" s="6"/>
      <c r="B86" s="22" t="s">
        <v>385</v>
      </c>
      <c r="C86" s="22" t="s">
        <v>3</v>
      </c>
      <c r="D86" s="22" t="s">
        <v>352</v>
      </c>
      <c r="E86" s="22" t="s">
        <v>363</v>
      </c>
      <c r="F86" s="22" t="s">
        <v>330</v>
      </c>
      <c r="G86" s="22" t="s">
        <v>329</v>
      </c>
      <c r="H86" s="22" t="s">
        <v>331</v>
      </c>
      <c r="I86" s="22" t="s">
        <v>330</v>
      </c>
      <c r="J86" s="23" t="s">
        <v>131</v>
      </c>
      <c r="K86" s="24" t="s">
        <v>132</v>
      </c>
      <c r="L86" s="25">
        <v>350000</v>
      </c>
      <c r="M86" s="25">
        <v>350000</v>
      </c>
      <c r="N86" s="25">
        <v>350000</v>
      </c>
    </row>
    <row r="87" spans="1:14" ht="37.950000000000003" customHeight="1" x14ac:dyDescent="0.35">
      <c r="A87" s="6"/>
      <c r="B87" s="13" t="s">
        <v>385</v>
      </c>
      <c r="C87" s="13" t="s">
        <v>3</v>
      </c>
      <c r="D87" s="13" t="s">
        <v>352</v>
      </c>
      <c r="E87" s="13" t="s">
        <v>363</v>
      </c>
      <c r="F87" s="13" t="s">
        <v>334</v>
      </c>
      <c r="G87" s="13" t="s">
        <v>329</v>
      </c>
      <c r="H87" s="13" t="s">
        <v>331</v>
      </c>
      <c r="I87" s="13" t="s">
        <v>330</v>
      </c>
      <c r="J87" s="26" t="s">
        <v>133</v>
      </c>
      <c r="K87" s="27" t="s">
        <v>134</v>
      </c>
      <c r="L87" s="28">
        <v>350000</v>
      </c>
      <c r="M87" s="28">
        <v>350000</v>
      </c>
      <c r="N87" s="28">
        <v>350000</v>
      </c>
    </row>
    <row r="88" spans="1:14" ht="54" customHeight="1" x14ac:dyDescent="0.35">
      <c r="A88" s="6"/>
      <c r="B88" s="13" t="s">
        <v>385</v>
      </c>
      <c r="C88" s="13" t="s">
        <v>3</v>
      </c>
      <c r="D88" s="13" t="s">
        <v>352</v>
      </c>
      <c r="E88" s="13" t="s">
        <v>363</v>
      </c>
      <c r="F88" s="13" t="s">
        <v>335</v>
      </c>
      <c r="G88" s="13" t="s">
        <v>366</v>
      </c>
      <c r="H88" s="13" t="s">
        <v>331</v>
      </c>
      <c r="I88" s="13" t="s">
        <v>398</v>
      </c>
      <c r="J88" s="26" t="s">
        <v>135</v>
      </c>
      <c r="K88" s="27" t="s">
        <v>136</v>
      </c>
      <c r="L88" s="28">
        <v>350000</v>
      </c>
      <c r="M88" s="28">
        <v>350000</v>
      </c>
      <c r="N88" s="28">
        <v>350000</v>
      </c>
    </row>
    <row r="89" spans="1:14" ht="19.95" customHeight="1" x14ac:dyDescent="0.3">
      <c r="A89" s="6"/>
      <c r="B89" s="20" t="s">
        <v>330</v>
      </c>
      <c r="C89" s="20" t="s">
        <v>3</v>
      </c>
      <c r="D89" s="20" t="s">
        <v>356</v>
      </c>
      <c r="E89" s="20" t="s">
        <v>329</v>
      </c>
      <c r="F89" s="20" t="s">
        <v>330</v>
      </c>
      <c r="G89" s="20" t="s">
        <v>329</v>
      </c>
      <c r="H89" s="20" t="s">
        <v>331</v>
      </c>
      <c r="I89" s="20" t="s">
        <v>330</v>
      </c>
      <c r="J89" s="17" t="s">
        <v>137</v>
      </c>
      <c r="K89" s="18" t="s">
        <v>138</v>
      </c>
      <c r="L89" s="21">
        <v>489000</v>
      </c>
      <c r="M89" s="21">
        <v>489000</v>
      </c>
      <c r="N89" s="21">
        <v>489000</v>
      </c>
    </row>
    <row r="90" spans="1:14" ht="36" customHeight="1" x14ac:dyDescent="0.35">
      <c r="A90" s="6"/>
      <c r="B90" s="22" t="s">
        <v>330</v>
      </c>
      <c r="C90" s="22" t="s">
        <v>3</v>
      </c>
      <c r="D90" s="22" t="s">
        <v>356</v>
      </c>
      <c r="E90" s="22" t="s">
        <v>348</v>
      </c>
      <c r="F90" s="22" t="s">
        <v>330</v>
      </c>
      <c r="G90" s="22" t="s">
        <v>329</v>
      </c>
      <c r="H90" s="22" t="s">
        <v>331</v>
      </c>
      <c r="I90" s="22" t="s">
        <v>330</v>
      </c>
      <c r="J90" s="23" t="s">
        <v>139</v>
      </c>
      <c r="K90" s="24" t="s">
        <v>140</v>
      </c>
      <c r="L90" s="25">
        <v>1418.1</v>
      </c>
      <c r="M90" s="25">
        <v>1418.1</v>
      </c>
      <c r="N90" s="25">
        <v>1418.1</v>
      </c>
    </row>
    <row r="91" spans="1:14" ht="63.6" customHeight="1" x14ac:dyDescent="0.35">
      <c r="A91" s="6"/>
      <c r="B91" s="13" t="s">
        <v>330</v>
      </c>
      <c r="C91" s="13" t="s">
        <v>3</v>
      </c>
      <c r="D91" s="13" t="s">
        <v>356</v>
      </c>
      <c r="E91" s="13" t="s">
        <v>348</v>
      </c>
      <c r="F91" s="13" t="s">
        <v>343</v>
      </c>
      <c r="G91" s="13" t="s">
        <v>332</v>
      </c>
      <c r="H91" s="13" t="s">
        <v>331</v>
      </c>
      <c r="I91" s="13" t="s">
        <v>399</v>
      </c>
      <c r="J91" s="26" t="s">
        <v>141</v>
      </c>
      <c r="K91" s="27" t="s">
        <v>142</v>
      </c>
      <c r="L91" s="28">
        <v>1418.1</v>
      </c>
      <c r="M91" s="28">
        <v>1418.1</v>
      </c>
      <c r="N91" s="28">
        <v>1418.1</v>
      </c>
    </row>
    <row r="92" spans="1:14" ht="72" customHeight="1" x14ac:dyDescent="0.35">
      <c r="A92" s="6"/>
      <c r="B92" s="13" t="s">
        <v>330</v>
      </c>
      <c r="C92" s="22" t="s">
        <v>3</v>
      </c>
      <c r="D92" s="22" t="s">
        <v>356</v>
      </c>
      <c r="E92" s="22" t="s">
        <v>374</v>
      </c>
      <c r="F92" s="22" t="s">
        <v>330</v>
      </c>
      <c r="G92" s="22" t="s">
        <v>332</v>
      </c>
      <c r="H92" s="22" t="s">
        <v>331</v>
      </c>
      <c r="I92" s="22" t="s">
        <v>330</v>
      </c>
      <c r="J92" s="23" t="s">
        <v>143</v>
      </c>
      <c r="K92" s="24" t="s">
        <v>144</v>
      </c>
      <c r="L92" s="25">
        <v>40098</v>
      </c>
      <c r="M92" s="25">
        <v>40098</v>
      </c>
      <c r="N92" s="25">
        <v>40098</v>
      </c>
    </row>
    <row r="93" spans="1:14" ht="88.95" customHeight="1" x14ac:dyDescent="0.35">
      <c r="A93" s="6"/>
      <c r="B93" s="13" t="s">
        <v>330</v>
      </c>
      <c r="C93" s="22" t="s">
        <v>3</v>
      </c>
      <c r="D93" s="22" t="s">
        <v>356</v>
      </c>
      <c r="E93" s="22" t="s">
        <v>374</v>
      </c>
      <c r="F93" s="22" t="s">
        <v>334</v>
      </c>
      <c r="G93" s="22" t="s">
        <v>332</v>
      </c>
      <c r="H93" s="22" t="s">
        <v>460</v>
      </c>
      <c r="I93" s="22" t="s">
        <v>399</v>
      </c>
      <c r="J93" s="23" t="s">
        <v>143</v>
      </c>
      <c r="K93" s="30" t="s">
        <v>481</v>
      </c>
      <c r="L93" s="25">
        <v>40098</v>
      </c>
      <c r="M93" s="25">
        <v>40098</v>
      </c>
      <c r="N93" s="25">
        <v>40098</v>
      </c>
    </row>
    <row r="94" spans="1:14" ht="114" customHeight="1" x14ac:dyDescent="0.35">
      <c r="A94" s="6"/>
      <c r="B94" s="13" t="s">
        <v>330</v>
      </c>
      <c r="C94" s="22" t="s">
        <v>3</v>
      </c>
      <c r="D94" s="22" t="s">
        <v>356</v>
      </c>
      <c r="E94" s="22" t="s">
        <v>369</v>
      </c>
      <c r="F94" s="22" t="s">
        <v>330</v>
      </c>
      <c r="G94" s="22" t="s">
        <v>329</v>
      </c>
      <c r="H94" s="22" t="s">
        <v>331</v>
      </c>
      <c r="I94" s="22" t="s">
        <v>399</v>
      </c>
      <c r="J94" s="23" t="s">
        <v>145</v>
      </c>
      <c r="K94" s="30" t="s">
        <v>146</v>
      </c>
      <c r="L94" s="25">
        <f>L95+L96</f>
        <v>18875.400000000001</v>
      </c>
      <c r="M94" s="25">
        <v>18875.400000000001</v>
      </c>
      <c r="N94" s="25">
        <v>18875.400000000001</v>
      </c>
    </row>
    <row r="95" spans="1:14" ht="72" hidden="1" customHeight="1" x14ac:dyDescent="0.35">
      <c r="A95" s="6"/>
      <c r="B95" s="13" t="s">
        <v>330</v>
      </c>
      <c r="C95" s="22" t="s">
        <v>3</v>
      </c>
      <c r="D95" s="22" t="s">
        <v>356</v>
      </c>
      <c r="E95" s="22" t="s">
        <v>369</v>
      </c>
      <c r="F95" s="22" t="s">
        <v>381</v>
      </c>
      <c r="G95" s="22" t="s">
        <v>332</v>
      </c>
      <c r="H95" s="22" t="s">
        <v>460</v>
      </c>
      <c r="I95" s="22" t="s">
        <v>399</v>
      </c>
      <c r="J95" s="23"/>
      <c r="K95" s="30" t="s">
        <v>462</v>
      </c>
      <c r="L95" s="25">
        <v>0</v>
      </c>
      <c r="M95" s="25"/>
      <c r="N95" s="25"/>
    </row>
    <row r="96" spans="1:14" ht="40.200000000000003" customHeight="1" x14ac:dyDescent="0.35">
      <c r="A96" s="6"/>
      <c r="B96" s="13" t="s">
        <v>330</v>
      </c>
      <c r="C96" s="22" t="s">
        <v>3</v>
      </c>
      <c r="D96" s="22" t="s">
        <v>356</v>
      </c>
      <c r="E96" s="22" t="s">
        <v>369</v>
      </c>
      <c r="F96" s="22" t="s">
        <v>394</v>
      </c>
      <c r="G96" s="22" t="s">
        <v>332</v>
      </c>
      <c r="H96" s="22" t="s">
        <v>460</v>
      </c>
      <c r="I96" s="22" t="s">
        <v>399</v>
      </c>
      <c r="J96" s="23"/>
      <c r="K96" s="30" t="s">
        <v>461</v>
      </c>
      <c r="L96" s="25">
        <v>18875.400000000001</v>
      </c>
      <c r="M96" s="25">
        <v>18875.400000000001</v>
      </c>
      <c r="N96" s="25">
        <v>18875.400000000001</v>
      </c>
    </row>
    <row r="97" spans="1:14" ht="58.95" customHeight="1" x14ac:dyDescent="0.35">
      <c r="A97" s="6"/>
      <c r="B97" s="13" t="s">
        <v>330</v>
      </c>
      <c r="C97" s="22" t="s">
        <v>3</v>
      </c>
      <c r="D97" s="22" t="s">
        <v>356</v>
      </c>
      <c r="E97" s="22" t="s">
        <v>373</v>
      </c>
      <c r="F97" s="22" t="s">
        <v>330</v>
      </c>
      <c r="G97" s="22" t="s">
        <v>332</v>
      </c>
      <c r="H97" s="22" t="s">
        <v>331</v>
      </c>
      <c r="I97" s="22" t="s">
        <v>330</v>
      </c>
      <c r="J97" s="23" t="s">
        <v>147</v>
      </c>
      <c r="K97" s="24" t="s">
        <v>148</v>
      </c>
      <c r="L97" s="25">
        <v>14767.8</v>
      </c>
      <c r="M97" s="25">
        <v>14767.8</v>
      </c>
      <c r="N97" s="25">
        <v>14767.8</v>
      </c>
    </row>
    <row r="98" spans="1:14" ht="57" customHeight="1" x14ac:dyDescent="0.35">
      <c r="A98" s="6"/>
      <c r="B98" s="13" t="s">
        <v>330</v>
      </c>
      <c r="C98" s="22" t="s">
        <v>3</v>
      </c>
      <c r="D98" s="22" t="s">
        <v>356</v>
      </c>
      <c r="E98" s="22" t="s">
        <v>380</v>
      </c>
      <c r="F98" s="22" t="s">
        <v>330</v>
      </c>
      <c r="G98" s="22" t="s">
        <v>329</v>
      </c>
      <c r="H98" s="22" t="s">
        <v>331</v>
      </c>
      <c r="I98" s="22" t="s">
        <v>330</v>
      </c>
      <c r="J98" s="23" t="s">
        <v>149</v>
      </c>
      <c r="K98" s="24" t="s">
        <v>150</v>
      </c>
      <c r="L98" s="25">
        <v>30758.1</v>
      </c>
      <c r="M98" s="25">
        <v>30758.1</v>
      </c>
      <c r="N98" s="25">
        <v>30758.1</v>
      </c>
    </row>
    <row r="99" spans="1:14" ht="59.4" customHeight="1" x14ac:dyDescent="0.35">
      <c r="A99" s="6"/>
      <c r="B99" s="13" t="s">
        <v>330</v>
      </c>
      <c r="C99" s="13" t="s">
        <v>3</v>
      </c>
      <c r="D99" s="13" t="s">
        <v>356</v>
      </c>
      <c r="E99" s="13" t="s">
        <v>380</v>
      </c>
      <c r="F99" s="13" t="s">
        <v>345</v>
      </c>
      <c r="G99" s="13" t="s">
        <v>366</v>
      </c>
      <c r="H99" s="13" t="s">
        <v>331</v>
      </c>
      <c r="I99" s="13" t="s">
        <v>330</v>
      </c>
      <c r="J99" s="26" t="s">
        <v>151</v>
      </c>
      <c r="K99" s="27" t="s">
        <v>152</v>
      </c>
      <c r="L99" s="28">
        <v>30758.1</v>
      </c>
      <c r="M99" s="28">
        <v>30758.1</v>
      </c>
      <c r="N99" s="28">
        <v>30758.1</v>
      </c>
    </row>
    <row r="100" spans="1:14" ht="70.2" customHeight="1" x14ac:dyDescent="0.35">
      <c r="A100" s="6"/>
      <c r="B100" s="22" t="s">
        <v>330</v>
      </c>
      <c r="C100" s="22" t="s">
        <v>3</v>
      </c>
      <c r="D100" s="22" t="s">
        <v>356</v>
      </c>
      <c r="E100" s="22" t="s">
        <v>400</v>
      </c>
      <c r="F100" s="22" t="s">
        <v>330</v>
      </c>
      <c r="G100" s="22" t="s">
        <v>332</v>
      </c>
      <c r="H100" s="22" t="s">
        <v>331</v>
      </c>
      <c r="I100" s="22" t="s">
        <v>330</v>
      </c>
      <c r="J100" s="23" t="s">
        <v>153</v>
      </c>
      <c r="K100" s="24" t="s">
        <v>154</v>
      </c>
      <c r="L100" s="25">
        <v>147140.1</v>
      </c>
      <c r="M100" s="25">
        <v>147140.1</v>
      </c>
      <c r="N100" s="25">
        <v>147140.1</v>
      </c>
    </row>
    <row r="101" spans="1:14" ht="48" customHeight="1" x14ac:dyDescent="0.35">
      <c r="A101" s="6"/>
      <c r="B101" s="22" t="s">
        <v>330</v>
      </c>
      <c r="C101" s="22" t="s">
        <v>3</v>
      </c>
      <c r="D101" s="22" t="s">
        <v>356</v>
      </c>
      <c r="E101" s="22" t="s">
        <v>401</v>
      </c>
      <c r="F101" s="22" t="s">
        <v>330</v>
      </c>
      <c r="G101" s="22" t="s">
        <v>329</v>
      </c>
      <c r="H101" s="22" t="s">
        <v>331</v>
      </c>
      <c r="I101" s="22" t="s">
        <v>330</v>
      </c>
      <c r="J101" s="23" t="s">
        <v>155</v>
      </c>
      <c r="K101" s="24" t="s">
        <v>156</v>
      </c>
      <c r="L101" s="25">
        <v>235942.5</v>
      </c>
      <c r="M101" s="25">
        <v>235942.5</v>
      </c>
      <c r="N101" s="25">
        <v>235942.5</v>
      </c>
    </row>
    <row r="102" spans="1:14" ht="46.95" customHeight="1" x14ac:dyDescent="0.35">
      <c r="A102" s="6"/>
      <c r="B102" s="13" t="s">
        <v>330</v>
      </c>
      <c r="C102" s="13" t="s">
        <v>3</v>
      </c>
      <c r="D102" s="13" t="s">
        <v>356</v>
      </c>
      <c r="E102" s="13" t="s">
        <v>401</v>
      </c>
      <c r="F102" s="13" t="s">
        <v>345</v>
      </c>
      <c r="G102" s="13" t="s">
        <v>366</v>
      </c>
      <c r="H102" s="13" t="s">
        <v>331</v>
      </c>
      <c r="I102" s="13" t="s">
        <v>330</v>
      </c>
      <c r="J102" s="26" t="s">
        <v>157</v>
      </c>
      <c r="K102" s="27" t="s">
        <v>158</v>
      </c>
      <c r="L102" s="28">
        <v>235942.5</v>
      </c>
      <c r="M102" s="28">
        <v>235942.5</v>
      </c>
      <c r="N102" s="28">
        <v>235942.5</v>
      </c>
    </row>
    <row r="103" spans="1:14" ht="28.2" customHeight="1" x14ac:dyDescent="0.3">
      <c r="A103" s="6"/>
      <c r="B103" s="20" t="s">
        <v>330</v>
      </c>
      <c r="C103" s="20" t="s">
        <v>3</v>
      </c>
      <c r="D103" s="20" t="s">
        <v>358</v>
      </c>
      <c r="E103" s="20" t="s">
        <v>329</v>
      </c>
      <c r="F103" s="20" t="s">
        <v>330</v>
      </c>
      <c r="G103" s="20" t="s">
        <v>329</v>
      </c>
      <c r="H103" s="20" t="s">
        <v>331</v>
      </c>
      <c r="I103" s="20" t="s">
        <v>330</v>
      </c>
      <c r="J103" s="17" t="s">
        <v>159</v>
      </c>
      <c r="K103" s="18" t="s">
        <v>160</v>
      </c>
      <c r="L103" s="21">
        <v>127200</v>
      </c>
      <c r="M103" s="21">
        <v>127200</v>
      </c>
      <c r="N103" s="21">
        <v>127200</v>
      </c>
    </row>
    <row r="104" spans="1:14" ht="31.95" customHeight="1" x14ac:dyDescent="0.35">
      <c r="A104" s="6"/>
      <c r="B104" s="22" t="s">
        <v>330</v>
      </c>
      <c r="C104" s="22" t="s">
        <v>3</v>
      </c>
      <c r="D104" s="22" t="s">
        <v>358</v>
      </c>
      <c r="E104" s="22" t="s">
        <v>359</v>
      </c>
      <c r="F104" s="22" t="s">
        <v>330</v>
      </c>
      <c r="G104" s="22" t="s">
        <v>329</v>
      </c>
      <c r="H104" s="22" t="s">
        <v>331</v>
      </c>
      <c r="I104" s="22" t="s">
        <v>330</v>
      </c>
      <c r="J104" s="23" t="s">
        <v>161</v>
      </c>
      <c r="K104" s="24" t="s">
        <v>162</v>
      </c>
      <c r="L104" s="25">
        <v>127200</v>
      </c>
      <c r="M104" s="25">
        <v>127200</v>
      </c>
      <c r="N104" s="25">
        <v>127200</v>
      </c>
    </row>
    <row r="105" spans="1:14" ht="28.2" customHeight="1" x14ac:dyDescent="0.35">
      <c r="A105" s="6"/>
      <c r="B105" s="13" t="s">
        <v>330</v>
      </c>
      <c r="C105" s="13" t="s">
        <v>3</v>
      </c>
      <c r="D105" s="13" t="s">
        <v>358</v>
      </c>
      <c r="E105" s="13" t="s">
        <v>359</v>
      </c>
      <c r="F105" s="13" t="s">
        <v>345</v>
      </c>
      <c r="G105" s="13" t="s">
        <v>366</v>
      </c>
      <c r="H105" s="13" t="s">
        <v>331</v>
      </c>
      <c r="I105" s="13" t="s">
        <v>330</v>
      </c>
      <c r="J105" s="26" t="s">
        <v>163</v>
      </c>
      <c r="K105" s="27" t="s">
        <v>164</v>
      </c>
      <c r="L105" s="28">
        <v>127200</v>
      </c>
      <c r="M105" s="28">
        <v>127200</v>
      </c>
      <c r="N105" s="28">
        <v>127200</v>
      </c>
    </row>
    <row r="106" spans="1:14" ht="31.95" customHeight="1" x14ac:dyDescent="0.3">
      <c r="A106" s="6"/>
      <c r="B106" s="20" t="s">
        <v>402</v>
      </c>
      <c r="C106" s="20" t="s">
        <v>4</v>
      </c>
      <c r="D106" s="20" t="s">
        <v>329</v>
      </c>
      <c r="E106" s="20" t="s">
        <v>329</v>
      </c>
      <c r="F106" s="20" t="s">
        <v>330</v>
      </c>
      <c r="G106" s="20" t="s">
        <v>329</v>
      </c>
      <c r="H106" s="20" t="s">
        <v>331</v>
      </c>
      <c r="I106" s="20" t="s">
        <v>330</v>
      </c>
      <c r="J106" s="17" t="s">
        <v>165</v>
      </c>
      <c r="K106" s="18" t="s">
        <v>166</v>
      </c>
      <c r="L106" s="21">
        <f>L107+L188+L191+L193</f>
        <v>370012629.43000001</v>
      </c>
      <c r="M106" s="21">
        <f>M107+M194</f>
        <v>377280325.75999999</v>
      </c>
      <c r="N106" s="21">
        <f>N107+N194</f>
        <v>333671400</v>
      </c>
    </row>
    <row r="107" spans="1:14" ht="51.6" customHeight="1" x14ac:dyDescent="0.3">
      <c r="A107" s="6"/>
      <c r="B107" s="20" t="s">
        <v>402</v>
      </c>
      <c r="C107" s="20" t="s">
        <v>4</v>
      </c>
      <c r="D107" s="20" t="s">
        <v>336</v>
      </c>
      <c r="E107" s="20" t="s">
        <v>329</v>
      </c>
      <c r="F107" s="20" t="s">
        <v>330</v>
      </c>
      <c r="G107" s="20" t="s">
        <v>329</v>
      </c>
      <c r="H107" s="20" t="s">
        <v>331</v>
      </c>
      <c r="I107" s="20" t="s">
        <v>330</v>
      </c>
      <c r="J107" s="17" t="s">
        <v>167</v>
      </c>
      <c r="K107" s="18" t="s">
        <v>168</v>
      </c>
      <c r="L107" s="21">
        <f>L108+L114+L139</f>
        <v>369723267.36000001</v>
      </c>
      <c r="M107" s="21">
        <f t="shared" ref="M107:N107" si="11">M108+M114+M139</f>
        <v>377280325.75999999</v>
      </c>
      <c r="N107" s="21">
        <f t="shared" si="11"/>
        <v>333671400</v>
      </c>
    </row>
    <row r="108" spans="1:14" ht="46.2" customHeight="1" x14ac:dyDescent="0.35">
      <c r="A108" s="6"/>
      <c r="B108" s="13" t="s">
        <v>402</v>
      </c>
      <c r="C108" s="13" t="s">
        <v>4</v>
      </c>
      <c r="D108" s="13" t="s">
        <v>336</v>
      </c>
      <c r="E108" s="13" t="s">
        <v>332</v>
      </c>
      <c r="F108" s="13" t="s">
        <v>330</v>
      </c>
      <c r="G108" s="13" t="s">
        <v>329</v>
      </c>
      <c r="H108" s="13" t="s">
        <v>331</v>
      </c>
      <c r="I108" s="13" t="s">
        <v>330</v>
      </c>
      <c r="J108" s="26" t="s">
        <v>169</v>
      </c>
      <c r="K108" s="27" t="s">
        <v>170</v>
      </c>
      <c r="L108" s="28">
        <v>30682300</v>
      </c>
      <c r="M108" s="28">
        <v>30140600</v>
      </c>
      <c r="N108" s="28">
        <v>30140600</v>
      </c>
    </row>
    <row r="109" spans="1:14" ht="31.2" customHeight="1" x14ac:dyDescent="0.35">
      <c r="A109" s="6"/>
      <c r="B109" s="13" t="s">
        <v>402</v>
      </c>
      <c r="C109" s="13" t="s">
        <v>4</v>
      </c>
      <c r="D109" s="13" t="s">
        <v>336</v>
      </c>
      <c r="E109" s="13" t="s">
        <v>332</v>
      </c>
      <c r="F109" s="13" t="s">
        <v>403</v>
      </c>
      <c r="G109" s="13" t="s">
        <v>329</v>
      </c>
      <c r="H109" s="13" t="s">
        <v>331</v>
      </c>
      <c r="I109" s="13" t="s">
        <v>330</v>
      </c>
      <c r="J109" s="26" t="s">
        <v>171</v>
      </c>
      <c r="K109" s="27" t="s">
        <v>172</v>
      </c>
      <c r="L109" s="28">
        <v>2708600</v>
      </c>
      <c r="M109" s="28">
        <v>2166900</v>
      </c>
      <c r="N109" s="28">
        <v>2166900</v>
      </c>
    </row>
    <row r="110" spans="1:14" ht="46.95" customHeight="1" x14ac:dyDescent="0.35">
      <c r="A110" s="6"/>
      <c r="B110" s="13" t="s">
        <v>402</v>
      </c>
      <c r="C110" s="13" t="s">
        <v>4</v>
      </c>
      <c r="D110" s="13" t="s">
        <v>336</v>
      </c>
      <c r="E110" s="13" t="s">
        <v>332</v>
      </c>
      <c r="F110" s="13" t="s">
        <v>403</v>
      </c>
      <c r="G110" s="13" t="s">
        <v>366</v>
      </c>
      <c r="H110" s="13" t="s">
        <v>331</v>
      </c>
      <c r="I110" s="13" t="s">
        <v>330</v>
      </c>
      <c r="J110" s="26" t="s">
        <v>173</v>
      </c>
      <c r="K110" s="27" t="s">
        <v>174</v>
      </c>
      <c r="L110" s="28">
        <v>2708600</v>
      </c>
      <c r="M110" s="28">
        <v>2166900</v>
      </c>
      <c r="N110" s="28">
        <v>2166900</v>
      </c>
    </row>
    <row r="111" spans="1:14" ht="117" customHeight="1" x14ac:dyDescent="0.35">
      <c r="A111" s="6"/>
      <c r="B111" s="13" t="s">
        <v>402</v>
      </c>
      <c r="C111" s="13" t="s">
        <v>4</v>
      </c>
      <c r="D111" s="13" t="s">
        <v>336</v>
      </c>
      <c r="E111" s="13" t="s">
        <v>332</v>
      </c>
      <c r="F111" s="13" t="s">
        <v>403</v>
      </c>
      <c r="G111" s="13" t="s">
        <v>366</v>
      </c>
      <c r="H111" s="13" t="s">
        <v>404</v>
      </c>
      <c r="I111" s="13" t="s">
        <v>405</v>
      </c>
      <c r="J111" s="26" t="s">
        <v>175</v>
      </c>
      <c r="K111" s="29" t="s">
        <v>176</v>
      </c>
      <c r="L111" s="28">
        <v>2708600</v>
      </c>
      <c r="M111" s="28">
        <v>2166900</v>
      </c>
      <c r="N111" s="28">
        <v>2166900</v>
      </c>
    </row>
    <row r="112" spans="1:14" ht="43.2" customHeight="1" x14ac:dyDescent="0.35">
      <c r="A112" s="6"/>
      <c r="B112" s="13" t="s">
        <v>402</v>
      </c>
      <c r="C112" s="13" t="s">
        <v>4</v>
      </c>
      <c r="D112" s="13" t="s">
        <v>336</v>
      </c>
      <c r="E112" s="13" t="s">
        <v>332</v>
      </c>
      <c r="F112" s="13" t="s">
        <v>406</v>
      </c>
      <c r="G112" s="13" t="s">
        <v>329</v>
      </c>
      <c r="H112" s="13" t="s">
        <v>331</v>
      </c>
      <c r="I112" s="13" t="s">
        <v>330</v>
      </c>
      <c r="J112" s="26" t="s">
        <v>177</v>
      </c>
      <c r="K112" s="27" t="s">
        <v>178</v>
      </c>
      <c r="L112" s="28">
        <v>27973700</v>
      </c>
      <c r="M112" s="28">
        <v>27973700</v>
      </c>
      <c r="N112" s="28">
        <v>27973700</v>
      </c>
    </row>
    <row r="113" spans="1:14" ht="117" customHeight="1" x14ac:dyDescent="0.35">
      <c r="A113" s="6"/>
      <c r="B113" s="13" t="s">
        <v>402</v>
      </c>
      <c r="C113" s="13" t="s">
        <v>4</v>
      </c>
      <c r="D113" s="13" t="s">
        <v>336</v>
      </c>
      <c r="E113" s="13" t="s">
        <v>332</v>
      </c>
      <c r="F113" s="13" t="s">
        <v>406</v>
      </c>
      <c r="G113" s="13" t="s">
        <v>366</v>
      </c>
      <c r="H113" s="13" t="s">
        <v>331</v>
      </c>
      <c r="I113" s="13" t="s">
        <v>405</v>
      </c>
      <c r="J113" s="26" t="s">
        <v>179</v>
      </c>
      <c r="K113" s="29" t="s">
        <v>180</v>
      </c>
      <c r="L113" s="28">
        <v>27973700</v>
      </c>
      <c r="M113" s="28">
        <v>27973700</v>
      </c>
      <c r="N113" s="28">
        <v>27973700</v>
      </c>
    </row>
    <row r="114" spans="1:14" ht="49.95" customHeight="1" x14ac:dyDescent="0.35">
      <c r="A114" s="6"/>
      <c r="B114" s="13" t="s">
        <v>402</v>
      </c>
      <c r="C114" s="13" t="s">
        <v>4</v>
      </c>
      <c r="D114" s="13" t="s">
        <v>336</v>
      </c>
      <c r="E114" s="13" t="s">
        <v>336</v>
      </c>
      <c r="F114" s="13" t="s">
        <v>330</v>
      </c>
      <c r="G114" s="13" t="s">
        <v>329</v>
      </c>
      <c r="H114" s="13" t="s">
        <v>331</v>
      </c>
      <c r="I114" s="13" t="s">
        <v>330</v>
      </c>
      <c r="J114" s="26" t="s">
        <v>181</v>
      </c>
      <c r="K114" s="27" t="s">
        <v>182</v>
      </c>
      <c r="L114" s="28">
        <f>L115+L118+L121</f>
        <v>71963677.359999999</v>
      </c>
      <c r="M114" s="28">
        <f t="shared" ref="M114:N114" si="12">M115+M118+M121</f>
        <v>68343225.75999999</v>
      </c>
      <c r="N114" s="28">
        <f t="shared" si="12"/>
        <v>31492200</v>
      </c>
    </row>
    <row r="115" spans="1:14" ht="108" customHeight="1" x14ac:dyDescent="0.35">
      <c r="A115" s="6"/>
      <c r="B115" s="13" t="s">
        <v>402</v>
      </c>
      <c r="C115" s="13" t="s">
        <v>4</v>
      </c>
      <c r="D115" s="13" t="s">
        <v>336</v>
      </c>
      <c r="E115" s="13" t="s">
        <v>336</v>
      </c>
      <c r="F115" s="13" t="s">
        <v>407</v>
      </c>
      <c r="G115" s="13" t="s">
        <v>329</v>
      </c>
      <c r="H115" s="13" t="s">
        <v>331</v>
      </c>
      <c r="I115" s="13" t="s">
        <v>330</v>
      </c>
      <c r="J115" s="26" t="s">
        <v>183</v>
      </c>
      <c r="K115" s="29" t="s">
        <v>184</v>
      </c>
      <c r="L115" s="28">
        <v>524010.89</v>
      </c>
      <c r="M115" s="28">
        <v>7920591.6500000004</v>
      </c>
      <c r="N115" s="28"/>
    </row>
    <row r="116" spans="1:14" ht="106.2" customHeight="1" x14ac:dyDescent="0.35">
      <c r="A116" s="6"/>
      <c r="B116" s="13" t="s">
        <v>402</v>
      </c>
      <c r="C116" s="13" t="s">
        <v>4</v>
      </c>
      <c r="D116" s="13" t="s">
        <v>336</v>
      </c>
      <c r="E116" s="13" t="s">
        <v>336</v>
      </c>
      <c r="F116" s="13" t="s">
        <v>407</v>
      </c>
      <c r="G116" s="13" t="s">
        <v>366</v>
      </c>
      <c r="H116" s="13" t="s">
        <v>331</v>
      </c>
      <c r="I116" s="13" t="s">
        <v>330</v>
      </c>
      <c r="J116" s="26" t="s">
        <v>185</v>
      </c>
      <c r="K116" s="29" t="s">
        <v>186</v>
      </c>
      <c r="L116" s="28">
        <v>524010.89</v>
      </c>
      <c r="M116" s="28">
        <v>7920591.6500000004</v>
      </c>
      <c r="N116" s="28"/>
    </row>
    <row r="117" spans="1:14" ht="178.2" customHeight="1" x14ac:dyDescent="0.35">
      <c r="A117" s="6"/>
      <c r="B117" s="13" t="s">
        <v>402</v>
      </c>
      <c r="C117" s="13" t="s">
        <v>4</v>
      </c>
      <c r="D117" s="13" t="s">
        <v>336</v>
      </c>
      <c r="E117" s="13" t="s">
        <v>336</v>
      </c>
      <c r="F117" s="13" t="s">
        <v>407</v>
      </c>
      <c r="G117" s="13" t="s">
        <v>366</v>
      </c>
      <c r="H117" s="13" t="s">
        <v>408</v>
      </c>
      <c r="I117" s="13" t="s">
        <v>405</v>
      </c>
      <c r="J117" s="26" t="s">
        <v>187</v>
      </c>
      <c r="K117" s="29" t="s">
        <v>188</v>
      </c>
      <c r="L117" s="28">
        <v>524010.89</v>
      </c>
      <c r="M117" s="28">
        <v>7920591.6500000004</v>
      </c>
      <c r="N117" s="28"/>
    </row>
    <row r="118" spans="1:14" ht="82.95" customHeight="1" x14ac:dyDescent="0.35">
      <c r="A118" s="6"/>
      <c r="B118" s="13" t="s">
        <v>402</v>
      </c>
      <c r="C118" s="13" t="s">
        <v>4</v>
      </c>
      <c r="D118" s="13" t="s">
        <v>336</v>
      </c>
      <c r="E118" s="13" t="s">
        <v>336</v>
      </c>
      <c r="F118" s="13" t="s">
        <v>409</v>
      </c>
      <c r="G118" s="13" t="s">
        <v>329</v>
      </c>
      <c r="H118" s="13" t="s">
        <v>331</v>
      </c>
      <c r="I118" s="13" t="s">
        <v>330</v>
      </c>
      <c r="J118" s="26" t="s">
        <v>189</v>
      </c>
      <c r="K118" s="27" t="s">
        <v>190</v>
      </c>
      <c r="L118" s="28">
        <v>1611766.47</v>
      </c>
      <c r="M118" s="28">
        <v>28930434.109999999</v>
      </c>
      <c r="N118" s="28"/>
    </row>
    <row r="119" spans="1:14" ht="64.95" customHeight="1" x14ac:dyDescent="0.35">
      <c r="A119" s="6"/>
      <c r="B119" s="13" t="s">
        <v>402</v>
      </c>
      <c r="C119" s="13" t="s">
        <v>4</v>
      </c>
      <c r="D119" s="13" t="s">
        <v>336</v>
      </c>
      <c r="E119" s="13" t="s">
        <v>336</v>
      </c>
      <c r="F119" s="13" t="s">
        <v>409</v>
      </c>
      <c r="G119" s="13" t="s">
        <v>366</v>
      </c>
      <c r="H119" s="13" t="s">
        <v>331</v>
      </c>
      <c r="I119" s="13" t="s">
        <v>330</v>
      </c>
      <c r="J119" s="26" t="s">
        <v>191</v>
      </c>
      <c r="K119" s="27" t="s">
        <v>192</v>
      </c>
      <c r="L119" s="28">
        <v>1611766.47</v>
      </c>
      <c r="M119" s="28">
        <v>28930434.109999999</v>
      </c>
      <c r="N119" s="28"/>
    </row>
    <row r="120" spans="1:14" ht="156" customHeight="1" x14ac:dyDescent="0.35">
      <c r="A120" s="6"/>
      <c r="B120" s="13" t="s">
        <v>402</v>
      </c>
      <c r="C120" s="13" t="s">
        <v>4</v>
      </c>
      <c r="D120" s="13" t="s">
        <v>336</v>
      </c>
      <c r="E120" s="13" t="s">
        <v>336</v>
      </c>
      <c r="F120" s="13" t="s">
        <v>409</v>
      </c>
      <c r="G120" s="13" t="s">
        <v>366</v>
      </c>
      <c r="H120" s="13" t="s">
        <v>408</v>
      </c>
      <c r="I120" s="13" t="s">
        <v>405</v>
      </c>
      <c r="J120" s="26" t="s">
        <v>193</v>
      </c>
      <c r="K120" s="29" t="s">
        <v>194</v>
      </c>
      <c r="L120" s="28">
        <v>1611766.47</v>
      </c>
      <c r="M120" s="28">
        <v>28930434.109999999</v>
      </c>
      <c r="N120" s="28"/>
    </row>
    <row r="121" spans="1:14" ht="25.2" customHeight="1" x14ac:dyDescent="0.35">
      <c r="A121" s="6"/>
      <c r="B121" s="13" t="s">
        <v>402</v>
      </c>
      <c r="C121" s="13" t="s">
        <v>4</v>
      </c>
      <c r="D121" s="13" t="s">
        <v>336</v>
      </c>
      <c r="E121" s="13" t="s">
        <v>336</v>
      </c>
      <c r="F121" s="13" t="s">
        <v>410</v>
      </c>
      <c r="G121" s="13" t="s">
        <v>329</v>
      </c>
      <c r="H121" s="13" t="s">
        <v>331</v>
      </c>
      <c r="I121" s="13" t="s">
        <v>330</v>
      </c>
      <c r="J121" s="26" t="s">
        <v>195</v>
      </c>
      <c r="K121" s="27" t="s">
        <v>196</v>
      </c>
      <c r="L121" s="28">
        <f>L122</f>
        <v>69827900</v>
      </c>
      <c r="M121" s="28">
        <f t="shared" ref="M121:N121" si="13">M122</f>
        <v>31492200</v>
      </c>
      <c r="N121" s="28">
        <f t="shared" si="13"/>
        <v>31492200</v>
      </c>
    </row>
    <row r="122" spans="1:14" ht="33" customHeight="1" x14ac:dyDescent="0.35">
      <c r="A122" s="6"/>
      <c r="B122" s="13" t="s">
        <v>402</v>
      </c>
      <c r="C122" s="13" t="s">
        <v>4</v>
      </c>
      <c r="D122" s="13" t="s">
        <v>336</v>
      </c>
      <c r="E122" s="13" t="s">
        <v>336</v>
      </c>
      <c r="F122" s="13" t="s">
        <v>410</v>
      </c>
      <c r="G122" s="13" t="s">
        <v>366</v>
      </c>
      <c r="H122" s="13" t="s">
        <v>331</v>
      </c>
      <c r="I122" s="13" t="s">
        <v>330</v>
      </c>
      <c r="J122" s="26" t="s">
        <v>197</v>
      </c>
      <c r="K122" s="27" t="s">
        <v>198</v>
      </c>
      <c r="L122" s="28">
        <f>SUM(L123:L138)</f>
        <v>69827900</v>
      </c>
      <c r="M122" s="28">
        <f t="shared" ref="M122:N122" si="14">SUM(M124:M138)</f>
        <v>31492200</v>
      </c>
      <c r="N122" s="28">
        <f t="shared" si="14"/>
        <v>31492200</v>
      </c>
    </row>
    <row r="123" spans="1:14" ht="88.5" customHeight="1" x14ac:dyDescent="0.35">
      <c r="A123" s="6"/>
      <c r="B123" s="13" t="s">
        <v>494</v>
      </c>
      <c r="C123" s="13" t="s">
        <v>4</v>
      </c>
      <c r="D123" s="13" t="s">
        <v>336</v>
      </c>
      <c r="E123" s="13" t="s">
        <v>336</v>
      </c>
      <c r="F123" s="13" t="s">
        <v>410</v>
      </c>
      <c r="G123" s="13" t="s">
        <v>366</v>
      </c>
      <c r="H123" s="13" t="s">
        <v>495</v>
      </c>
      <c r="I123" s="13" t="s">
        <v>405</v>
      </c>
      <c r="J123" s="26"/>
      <c r="K123" s="27" t="s">
        <v>496</v>
      </c>
      <c r="L123" s="28">
        <v>2724000</v>
      </c>
      <c r="M123" s="28"/>
      <c r="N123" s="28"/>
    </row>
    <row r="124" spans="1:14" ht="81" customHeight="1" x14ac:dyDescent="0.35">
      <c r="A124" s="6"/>
      <c r="B124" s="13" t="s">
        <v>402</v>
      </c>
      <c r="C124" s="13" t="s">
        <v>4</v>
      </c>
      <c r="D124" s="13" t="s">
        <v>336</v>
      </c>
      <c r="E124" s="13" t="s">
        <v>336</v>
      </c>
      <c r="F124" s="13" t="s">
        <v>410</v>
      </c>
      <c r="G124" s="13" t="s">
        <v>366</v>
      </c>
      <c r="H124" s="13" t="s">
        <v>411</v>
      </c>
      <c r="I124" s="13" t="s">
        <v>405</v>
      </c>
      <c r="J124" s="26" t="s">
        <v>199</v>
      </c>
      <c r="K124" s="27" t="s">
        <v>200</v>
      </c>
      <c r="L124" s="28">
        <v>221300</v>
      </c>
      <c r="M124" s="28">
        <v>221300</v>
      </c>
      <c r="N124" s="28">
        <v>221300</v>
      </c>
    </row>
    <row r="125" spans="1:14" ht="120" customHeight="1" x14ac:dyDescent="0.35">
      <c r="A125" s="6"/>
      <c r="B125" s="13" t="s">
        <v>402</v>
      </c>
      <c r="C125" s="13" t="s">
        <v>4</v>
      </c>
      <c r="D125" s="13" t="s">
        <v>336</v>
      </c>
      <c r="E125" s="13" t="s">
        <v>336</v>
      </c>
      <c r="F125" s="13" t="s">
        <v>410</v>
      </c>
      <c r="G125" s="13" t="s">
        <v>366</v>
      </c>
      <c r="H125" s="13" t="s">
        <v>497</v>
      </c>
      <c r="I125" s="13" t="s">
        <v>405</v>
      </c>
      <c r="J125" s="26"/>
      <c r="K125" s="27" t="s">
        <v>498</v>
      </c>
      <c r="L125" s="28">
        <v>3644700</v>
      </c>
      <c r="M125" s="28"/>
      <c r="N125" s="28"/>
    </row>
    <row r="126" spans="1:14" ht="72" x14ac:dyDescent="0.35">
      <c r="A126" s="6"/>
      <c r="B126" s="13" t="s">
        <v>402</v>
      </c>
      <c r="C126" s="13" t="s">
        <v>4</v>
      </c>
      <c r="D126" s="13" t="s">
        <v>336</v>
      </c>
      <c r="E126" s="13" t="s">
        <v>336</v>
      </c>
      <c r="F126" s="13" t="s">
        <v>410</v>
      </c>
      <c r="G126" s="13" t="s">
        <v>366</v>
      </c>
      <c r="H126" s="13" t="s">
        <v>463</v>
      </c>
      <c r="I126" s="13" t="s">
        <v>405</v>
      </c>
      <c r="J126" s="26"/>
      <c r="K126" s="31" t="s">
        <v>468</v>
      </c>
      <c r="L126" s="28">
        <v>561000</v>
      </c>
      <c r="M126" s="28"/>
      <c r="N126" s="28"/>
    </row>
    <row r="127" spans="1:14" ht="72" x14ac:dyDescent="0.35">
      <c r="A127" s="6"/>
      <c r="B127" s="13" t="s">
        <v>402</v>
      </c>
      <c r="C127" s="13" t="s">
        <v>4</v>
      </c>
      <c r="D127" s="13" t="s">
        <v>336</v>
      </c>
      <c r="E127" s="13" t="s">
        <v>336</v>
      </c>
      <c r="F127" s="13" t="s">
        <v>410</v>
      </c>
      <c r="G127" s="13" t="s">
        <v>366</v>
      </c>
      <c r="H127" s="13" t="s">
        <v>464</v>
      </c>
      <c r="I127" s="13" t="s">
        <v>405</v>
      </c>
      <c r="J127" s="26"/>
      <c r="K127" s="31" t="s">
        <v>469</v>
      </c>
      <c r="L127" s="28">
        <v>1800</v>
      </c>
      <c r="M127" s="28"/>
      <c r="N127" s="28"/>
    </row>
    <row r="128" spans="1:14" ht="90" x14ac:dyDescent="0.35">
      <c r="A128" s="6"/>
      <c r="B128" s="13" t="s">
        <v>402</v>
      </c>
      <c r="C128" s="13" t="s">
        <v>4</v>
      </c>
      <c r="D128" s="13" t="s">
        <v>336</v>
      </c>
      <c r="E128" s="13" t="s">
        <v>336</v>
      </c>
      <c r="F128" s="13" t="s">
        <v>410</v>
      </c>
      <c r="G128" s="13" t="s">
        <v>366</v>
      </c>
      <c r="H128" s="13" t="s">
        <v>465</v>
      </c>
      <c r="I128" s="13" t="s">
        <v>405</v>
      </c>
      <c r="J128" s="26"/>
      <c r="K128" s="32" t="s">
        <v>470</v>
      </c>
      <c r="L128" s="28">
        <v>155500</v>
      </c>
      <c r="M128" s="28"/>
      <c r="N128" s="28"/>
    </row>
    <row r="129" spans="1:14" ht="90" x14ac:dyDescent="0.35">
      <c r="A129" s="6"/>
      <c r="B129" s="13" t="s">
        <v>402</v>
      </c>
      <c r="C129" s="13" t="s">
        <v>4</v>
      </c>
      <c r="D129" s="13" t="s">
        <v>336</v>
      </c>
      <c r="E129" s="13" t="s">
        <v>336</v>
      </c>
      <c r="F129" s="13" t="s">
        <v>410</v>
      </c>
      <c r="G129" s="13" t="s">
        <v>366</v>
      </c>
      <c r="H129" s="13" t="s">
        <v>466</v>
      </c>
      <c r="I129" s="13" t="s">
        <v>405</v>
      </c>
      <c r="J129" s="26"/>
      <c r="K129" s="31" t="s">
        <v>471</v>
      </c>
      <c r="L129" s="28">
        <v>27800</v>
      </c>
      <c r="M129" s="28"/>
      <c r="N129" s="28"/>
    </row>
    <row r="130" spans="1:14" ht="108" x14ac:dyDescent="0.35">
      <c r="A130" s="6"/>
      <c r="B130" s="13" t="s">
        <v>402</v>
      </c>
      <c r="C130" s="13" t="s">
        <v>4</v>
      </c>
      <c r="D130" s="13" t="s">
        <v>336</v>
      </c>
      <c r="E130" s="13" t="s">
        <v>336</v>
      </c>
      <c r="F130" s="13" t="s">
        <v>410</v>
      </c>
      <c r="G130" s="13" t="s">
        <v>366</v>
      </c>
      <c r="H130" s="13" t="s">
        <v>467</v>
      </c>
      <c r="I130" s="13" t="s">
        <v>405</v>
      </c>
      <c r="J130" s="26"/>
      <c r="K130" s="32" t="s">
        <v>472</v>
      </c>
      <c r="L130" s="28">
        <v>46800</v>
      </c>
      <c r="M130" s="28"/>
      <c r="N130" s="28"/>
    </row>
    <row r="131" spans="1:14" ht="95.4" customHeight="1" x14ac:dyDescent="0.35">
      <c r="A131" s="6"/>
      <c r="B131" s="13" t="s">
        <v>402</v>
      </c>
      <c r="C131" s="13" t="s">
        <v>4</v>
      </c>
      <c r="D131" s="13" t="s">
        <v>336</v>
      </c>
      <c r="E131" s="13" t="s">
        <v>336</v>
      </c>
      <c r="F131" s="13" t="s">
        <v>410</v>
      </c>
      <c r="G131" s="13" t="s">
        <v>366</v>
      </c>
      <c r="H131" s="13" t="s">
        <v>474</v>
      </c>
      <c r="I131" s="13" t="s">
        <v>405</v>
      </c>
      <c r="J131" s="26"/>
      <c r="K131" s="32" t="s">
        <v>482</v>
      </c>
      <c r="L131" s="28">
        <v>2846400</v>
      </c>
      <c r="M131" s="28"/>
      <c r="N131" s="28"/>
    </row>
    <row r="132" spans="1:14" ht="132.6" customHeight="1" x14ac:dyDescent="0.35">
      <c r="A132" s="6"/>
      <c r="B132" s="13" t="s">
        <v>402</v>
      </c>
      <c r="C132" s="13" t="s">
        <v>4</v>
      </c>
      <c r="D132" s="13" t="s">
        <v>336</v>
      </c>
      <c r="E132" s="13" t="s">
        <v>336</v>
      </c>
      <c r="F132" s="13" t="s">
        <v>410</v>
      </c>
      <c r="G132" s="13" t="s">
        <v>366</v>
      </c>
      <c r="H132" s="13" t="s">
        <v>412</v>
      </c>
      <c r="I132" s="13" t="s">
        <v>405</v>
      </c>
      <c r="J132" s="26" t="s">
        <v>201</v>
      </c>
      <c r="K132" s="29" t="s">
        <v>202</v>
      </c>
      <c r="L132" s="28">
        <v>27973700</v>
      </c>
      <c r="M132" s="28">
        <v>27973700</v>
      </c>
      <c r="N132" s="28">
        <v>27973700</v>
      </c>
    </row>
    <row r="133" spans="1:14" ht="129" customHeight="1" x14ac:dyDescent="0.35">
      <c r="A133" s="6"/>
      <c r="B133" s="13" t="s">
        <v>402</v>
      </c>
      <c r="C133" s="13" t="s">
        <v>4</v>
      </c>
      <c r="D133" s="13" t="s">
        <v>336</v>
      </c>
      <c r="E133" s="13" t="s">
        <v>336</v>
      </c>
      <c r="F133" s="13" t="s">
        <v>410</v>
      </c>
      <c r="G133" s="13" t="s">
        <v>366</v>
      </c>
      <c r="H133" s="13" t="s">
        <v>413</v>
      </c>
      <c r="I133" s="13" t="s">
        <v>405</v>
      </c>
      <c r="J133" s="26" t="s">
        <v>203</v>
      </c>
      <c r="K133" s="29" t="s">
        <v>204</v>
      </c>
      <c r="L133" s="28">
        <v>60000</v>
      </c>
      <c r="M133" s="28">
        <v>60000</v>
      </c>
      <c r="N133" s="28">
        <v>60000</v>
      </c>
    </row>
    <row r="134" spans="1:14" ht="93" customHeight="1" x14ac:dyDescent="0.35">
      <c r="A134" s="6"/>
      <c r="B134" s="13" t="s">
        <v>402</v>
      </c>
      <c r="C134" s="13" t="s">
        <v>4</v>
      </c>
      <c r="D134" s="13" t="s">
        <v>336</v>
      </c>
      <c r="E134" s="13" t="s">
        <v>336</v>
      </c>
      <c r="F134" s="13" t="s">
        <v>410</v>
      </c>
      <c r="G134" s="13" t="s">
        <v>366</v>
      </c>
      <c r="H134" s="13" t="s">
        <v>414</v>
      </c>
      <c r="I134" s="13" t="s">
        <v>405</v>
      </c>
      <c r="J134" s="26" t="s">
        <v>205</v>
      </c>
      <c r="K134" s="29" t="s">
        <v>206</v>
      </c>
      <c r="L134" s="28">
        <v>28142100</v>
      </c>
      <c r="M134" s="28"/>
      <c r="N134" s="28"/>
    </row>
    <row r="135" spans="1:14" ht="93" customHeight="1" x14ac:dyDescent="0.35">
      <c r="A135" s="6"/>
      <c r="B135" s="13" t="s">
        <v>402</v>
      </c>
      <c r="C135" s="13" t="s">
        <v>4</v>
      </c>
      <c r="D135" s="13" t="s">
        <v>336</v>
      </c>
      <c r="E135" s="13" t="s">
        <v>336</v>
      </c>
      <c r="F135" s="13" t="s">
        <v>410</v>
      </c>
      <c r="G135" s="13" t="s">
        <v>366</v>
      </c>
      <c r="H135" s="13" t="s">
        <v>415</v>
      </c>
      <c r="I135" s="13" t="s">
        <v>405</v>
      </c>
      <c r="J135" s="26" t="s">
        <v>207</v>
      </c>
      <c r="K135" s="29" t="s">
        <v>208</v>
      </c>
      <c r="L135" s="28">
        <v>1296300</v>
      </c>
      <c r="M135" s="28">
        <v>1361100</v>
      </c>
      <c r="N135" s="28">
        <v>1361100</v>
      </c>
    </row>
    <row r="136" spans="1:14" ht="148.19999999999999" customHeight="1" x14ac:dyDescent="0.35">
      <c r="A136" s="6"/>
      <c r="B136" s="13" t="s">
        <v>402</v>
      </c>
      <c r="C136" s="13" t="s">
        <v>4</v>
      </c>
      <c r="D136" s="13" t="s">
        <v>336</v>
      </c>
      <c r="E136" s="13" t="s">
        <v>336</v>
      </c>
      <c r="F136" s="13" t="s">
        <v>410</v>
      </c>
      <c r="G136" s="13" t="s">
        <v>366</v>
      </c>
      <c r="H136" s="13" t="s">
        <v>499</v>
      </c>
      <c r="I136" s="13" t="s">
        <v>405</v>
      </c>
      <c r="J136" s="26"/>
      <c r="K136" s="29" t="s">
        <v>500</v>
      </c>
      <c r="L136" s="28">
        <v>339700</v>
      </c>
      <c r="M136" s="28"/>
      <c r="N136" s="28"/>
    </row>
    <row r="137" spans="1:14" ht="105" customHeight="1" x14ac:dyDescent="0.35">
      <c r="A137" s="6"/>
      <c r="B137" s="13" t="s">
        <v>402</v>
      </c>
      <c r="C137" s="13" t="s">
        <v>4</v>
      </c>
      <c r="D137" s="13" t="s">
        <v>336</v>
      </c>
      <c r="E137" s="13" t="s">
        <v>336</v>
      </c>
      <c r="F137" s="13" t="s">
        <v>410</v>
      </c>
      <c r="G137" s="13" t="s">
        <v>366</v>
      </c>
      <c r="H137" s="13" t="s">
        <v>416</v>
      </c>
      <c r="I137" s="13" t="s">
        <v>405</v>
      </c>
      <c r="J137" s="26" t="s">
        <v>209</v>
      </c>
      <c r="K137" s="29" t="s">
        <v>210</v>
      </c>
      <c r="L137" s="28">
        <v>1786800</v>
      </c>
      <c r="M137" s="28">
        <v>1876100</v>
      </c>
      <c r="N137" s="28">
        <v>1876100</v>
      </c>
    </row>
    <row r="138" spans="1:14" ht="198" customHeight="1" x14ac:dyDescent="0.35">
      <c r="A138" s="6"/>
      <c r="B138" s="13" t="s">
        <v>402</v>
      </c>
      <c r="C138" s="13" t="s">
        <v>4</v>
      </c>
      <c r="D138" s="13" t="s">
        <v>336</v>
      </c>
      <c r="E138" s="13" t="s">
        <v>336</v>
      </c>
      <c r="F138" s="13" t="s">
        <v>410</v>
      </c>
      <c r="G138" s="13" t="s">
        <v>366</v>
      </c>
      <c r="H138" s="13" t="s">
        <v>417</v>
      </c>
      <c r="I138" s="13" t="s">
        <v>405</v>
      </c>
      <c r="J138" s="26" t="s">
        <v>211</v>
      </c>
      <c r="K138" s="29" t="s">
        <v>212</v>
      </c>
      <c r="L138" s="28"/>
      <c r="M138" s="28">
        <v>0</v>
      </c>
      <c r="N138" s="28"/>
    </row>
    <row r="139" spans="1:14" ht="36" x14ac:dyDescent="0.35">
      <c r="A139" s="6"/>
      <c r="B139" s="13" t="s">
        <v>402</v>
      </c>
      <c r="C139" s="13" t="s">
        <v>4</v>
      </c>
      <c r="D139" s="13" t="s">
        <v>336</v>
      </c>
      <c r="E139" s="13" t="s">
        <v>348</v>
      </c>
      <c r="F139" s="13" t="s">
        <v>330</v>
      </c>
      <c r="G139" s="13" t="s">
        <v>329</v>
      </c>
      <c r="H139" s="13" t="s">
        <v>331</v>
      </c>
      <c r="I139" s="13" t="s">
        <v>330</v>
      </c>
      <c r="J139" s="26" t="s">
        <v>213</v>
      </c>
      <c r="K139" s="27" t="s">
        <v>214</v>
      </c>
      <c r="L139" s="28">
        <f>L140+L142+L144++L146+L148+L150+L185+L183</f>
        <v>267077290</v>
      </c>
      <c r="M139" s="28">
        <f t="shared" ref="M139:N139" si="15">M140+M142+M144++M146+M148+M150+M185+M183</f>
        <v>278796500</v>
      </c>
      <c r="N139" s="28">
        <f t="shared" si="15"/>
        <v>272038600</v>
      </c>
    </row>
    <row r="140" spans="1:14" ht="36" x14ac:dyDescent="0.35">
      <c r="A140" s="6"/>
      <c r="B140" s="13" t="s">
        <v>402</v>
      </c>
      <c r="C140" s="13" t="s">
        <v>4</v>
      </c>
      <c r="D140" s="13" t="s">
        <v>336</v>
      </c>
      <c r="E140" s="13" t="s">
        <v>348</v>
      </c>
      <c r="F140" s="13" t="s">
        <v>403</v>
      </c>
      <c r="G140" s="13" t="s">
        <v>329</v>
      </c>
      <c r="H140" s="13" t="s">
        <v>331</v>
      </c>
      <c r="I140" s="13" t="s">
        <v>330</v>
      </c>
      <c r="J140" s="26" t="s">
        <v>215</v>
      </c>
      <c r="K140" s="27" t="s">
        <v>216</v>
      </c>
      <c r="L140" s="28">
        <f>L141</f>
        <v>13663900</v>
      </c>
      <c r="M140" s="28">
        <f t="shared" ref="M140:N140" si="16">M141</f>
        <v>14196700</v>
      </c>
      <c r="N140" s="28">
        <f t="shared" si="16"/>
        <v>14325900</v>
      </c>
    </row>
    <row r="141" spans="1:14" ht="99" customHeight="1" x14ac:dyDescent="0.35">
      <c r="A141" s="6"/>
      <c r="B141" s="13" t="s">
        <v>402</v>
      </c>
      <c r="C141" s="13" t="s">
        <v>4</v>
      </c>
      <c r="D141" s="13" t="s">
        <v>336</v>
      </c>
      <c r="E141" s="13" t="s">
        <v>348</v>
      </c>
      <c r="F141" s="13" t="s">
        <v>403</v>
      </c>
      <c r="G141" s="13" t="s">
        <v>366</v>
      </c>
      <c r="H141" s="13" t="s">
        <v>331</v>
      </c>
      <c r="I141" s="13" t="s">
        <v>405</v>
      </c>
      <c r="J141" s="26" t="s">
        <v>217</v>
      </c>
      <c r="K141" s="29" t="s">
        <v>218</v>
      </c>
      <c r="L141" s="28">
        <v>13663900</v>
      </c>
      <c r="M141" s="28">
        <v>14196700</v>
      </c>
      <c r="N141" s="28">
        <v>14325900</v>
      </c>
    </row>
    <row r="142" spans="1:14" ht="64.2" customHeight="1" x14ac:dyDescent="0.35">
      <c r="A142" s="6"/>
      <c r="B142" s="13" t="s">
        <v>402</v>
      </c>
      <c r="C142" s="13" t="s">
        <v>4</v>
      </c>
      <c r="D142" s="13" t="s">
        <v>336</v>
      </c>
      <c r="E142" s="13" t="s">
        <v>348</v>
      </c>
      <c r="F142" s="13" t="s">
        <v>418</v>
      </c>
      <c r="G142" s="13" t="s">
        <v>329</v>
      </c>
      <c r="H142" s="13" t="s">
        <v>331</v>
      </c>
      <c r="I142" s="13" t="s">
        <v>330</v>
      </c>
      <c r="J142" s="26" t="s">
        <v>219</v>
      </c>
      <c r="K142" s="27" t="s">
        <v>220</v>
      </c>
      <c r="L142" s="28">
        <v>428190</v>
      </c>
      <c r="M142" s="28">
        <f t="shared" ref="M142:N142" si="17">M143</f>
        <v>425400</v>
      </c>
      <c r="N142" s="28">
        <f t="shared" si="17"/>
        <v>447100</v>
      </c>
    </row>
    <row r="143" spans="1:14" ht="103.2" customHeight="1" x14ac:dyDescent="0.35">
      <c r="A143" s="6"/>
      <c r="B143" s="13" t="s">
        <v>402</v>
      </c>
      <c r="C143" s="13" t="s">
        <v>4</v>
      </c>
      <c r="D143" s="13" t="s">
        <v>336</v>
      </c>
      <c r="E143" s="13" t="s">
        <v>348</v>
      </c>
      <c r="F143" s="13" t="s">
        <v>418</v>
      </c>
      <c r="G143" s="13" t="s">
        <v>366</v>
      </c>
      <c r="H143" s="13" t="s">
        <v>331</v>
      </c>
      <c r="I143" s="13" t="s">
        <v>405</v>
      </c>
      <c r="J143" s="26" t="s">
        <v>221</v>
      </c>
      <c r="K143" s="29" t="s">
        <v>222</v>
      </c>
      <c r="L143" s="28">
        <v>428190</v>
      </c>
      <c r="M143" s="28">
        <v>425400</v>
      </c>
      <c r="N143" s="28">
        <v>447100</v>
      </c>
    </row>
    <row r="144" spans="1:14" ht="64.95" customHeight="1" x14ac:dyDescent="0.35">
      <c r="A144" s="6"/>
      <c r="B144" s="13" t="s">
        <v>402</v>
      </c>
      <c r="C144" s="13" t="s">
        <v>4</v>
      </c>
      <c r="D144" s="13" t="s">
        <v>336</v>
      </c>
      <c r="E144" s="13" t="s">
        <v>348</v>
      </c>
      <c r="F144" s="13" t="s">
        <v>419</v>
      </c>
      <c r="G144" s="13" t="s">
        <v>329</v>
      </c>
      <c r="H144" s="13" t="s">
        <v>331</v>
      </c>
      <c r="I144" s="13" t="s">
        <v>330</v>
      </c>
      <c r="J144" s="26" t="s">
        <v>223</v>
      </c>
      <c r="K144" s="27" t="s">
        <v>224</v>
      </c>
      <c r="L144" s="28">
        <f>L145</f>
        <v>0</v>
      </c>
      <c r="M144" s="28">
        <f t="shared" ref="M144:N144" si="18">M145</f>
        <v>0</v>
      </c>
      <c r="N144" s="28">
        <f t="shared" si="18"/>
        <v>22100</v>
      </c>
    </row>
    <row r="145" spans="1:14" ht="63" customHeight="1" x14ac:dyDescent="0.35">
      <c r="A145" s="6"/>
      <c r="B145" s="13" t="s">
        <v>402</v>
      </c>
      <c r="C145" s="13" t="s">
        <v>4</v>
      </c>
      <c r="D145" s="13" t="s">
        <v>336</v>
      </c>
      <c r="E145" s="13" t="s">
        <v>348</v>
      </c>
      <c r="F145" s="13" t="s">
        <v>419</v>
      </c>
      <c r="G145" s="13" t="s">
        <v>366</v>
      </c>
      <c r="H145" s="13" t="s">
        <v>331</v>
      </c>
      <c r="I145" s="13" t="s">
        <v>405</v>
      </c>
      <c r="J145" s="26" t="s">
        <v>225</v>
      </c>
      <c r="K145" s="27" t="s">
        <v>226</v>
      </c>
      <c r="L145" s="28"/>
      <c r="M145" s="28"/>
      <c r="N145" s="28">
        <v>22100</v>
      </c>
    </row>
    <row r="146" spans="1:14" ht="63" customHeight="1" x14ac:dyDescent="0.35">
      <c r="A146" s="6"/>
      <c r="B146" s="13" t="s">
        <v>402</v>
      </c>
      <c r="C146" s="13" t="s">
        <v>4</v>
      </c>
      <c r="D146" s="13" t="s">
        <v>336</v>
      </c>
      <c r="E146" s="13" t="s">
        <v>348</v>
      </c>
      <c r="F146" s="13" t="s">
        <v>335</v>
      </c>
      <c r="G146" s="13" t="s">
        <v>329</v>
      </c>
      <c r="H146" s="13" t="s">
        <v>331</v>
      </c>
      <c r="I146" s="13" t="s">
        <v>330</v>
      </c>
      <c r="J146" s="26" t="s">
        <v>227</v>
      </c>
      <c r="K146" s="27" t="s">
        <v>228</v>
      </c>
      <c r="L146" s="28">
        <f>L147</f>
        <v>5000</v>
      </c>
      <c r="M146" s="28">
        <f t="shared" ref="M146:N146" si="19">M147</f>
        <v>5000</v>
      </c>
      <c r="N146" s="28">
        <f t="shared" si="19"/>
        <v>5000</v>
      </c>
    </row>
    <row r="147" spans="1:14" ht="118.95" customHeight="1" x14ac:dyDescent="0.35">
      <c r="A147" s="6"/>
      <c r="B147" s="13" t="s">
        <v>402</v>
      </c>
      <c r="C147" s="13" t="s">
        <v>4</v>
      </c>
      <c r="D147" s="13" t="s">
        <v>336</v>
      </c>
      <c r="E147" s="13" t="s">
        <v>348</v>
      </c>
      <c r="F147" s="13" t="s">
        <v>335</v>
      </c>
      <c r="G147" s="13" t="s">
        <v>366</v>
      </c>
      <c r="H147" s="13" t="s">
        <v>331</v>
      </c>
      <c r="I147" s="13" t="s">
        <v>405</v>
      </c>
      <c r="J147" s="26" t="s">
        <v>229</v>
      </c>
      <c r="K147" s="29" t="s">
        <v>230</v>
      </c>
      <c r="L147" s="28">
        <v>5000</v>
      </c>
      <c r="M147" s="28">
        <v>5000</v>
      </c>
      <c r="N147" s="28">
        <v>5000</v>
      </c>
    </row>
    <row r="148" spans="1:14" ht="64.2" customHeight="1" x14ac:dyDescent="0.35">
      <c r="A148" s="6"/>
      <c r="B148" s="13" t="s">
        <v>402</v>
      </c>
      <c r="C148" s="13" t="s">
        <v>4</v>
      </c>
      <c r="D148" s="13" t="s">
        <v>336</v>
      </c>
      <c r="E148" s="13" t="s">
        <v>348</v>
      </c>
      <c r="F148" s="13" t="s">
        <v>372</v>
      </c>
      <c r="G148" s="13" t="s">
        <v>329</v>
      </c>
      <c r="H148" s="13" t="s">
        <v>331</v>
      </c>
      <c r="I148" s="13" t="s">
        <v>330</v>
      </c>
      <c r="J148" s="26" t="s">
        <v>231</v>
      </c>
      <c r="K148" s="27" t="s">
        <v>232</v>
      </c>
      <c r="L148" s="28">
        <f>L149</f>
        <v>23026200</v>
      </c>
      <c r="M148" s="28">
        <f t="shared" ref="M148:N148" si="20">M149</f>
        <v>25789400</v>
      </c>
      <c r="N148" s="28">
        <f t="shared" si="20"/>
        <v>25789400</v>
      </c>
    </row>
    <row r="149" spans="1:14" ht="162" customHeight="1" x14ac:dyDescent="0.35">
      <c r="A149" s="6"/>
      <c r="B149" s="13" t="s">
        <v>402</v>
      </c>
      <c r="C149" s="13" t="s">
        <v>4</v>
      </c>
      <c r="D149" s="13" t="s">
        <v>336</v>
      </c>
      <c r="E149" s="13" t="s">
        <v>348</v>
      </c>
      <c r="F149" s="13" t="s">
        <v>372</v>
      </c>
      <c r="G149" s="13" t="s">
        <v>366</v>
      </c>
      <c r="H149" s="13" t="s">
        <v>331</v>
      </c>
      <c r="I149" s="13" t="s">
        <v>405</v>
      </c>
      <c r="J149" s="26" t="s">
        <v>233</v>
      </c>
      <c r="K149" s="29" t="s">
        <v>234</v>
      </c>
      <c r="L149" s="28">
        <v>23026200</v>
      </c>
      <c r="M149" s="28">
        <v>25789400</v>
      </c>
      <c r="N149" s="28">
        <v>25789400</v>
      </c>
    </row>
    <row r="150" spans="1:14" ht="45" customHeight="1" x14ac:dyDescent="0.35">
      <c r="A150" s="6"/>
      <c r="B150" s="13" t="s">
        <v>402</v>
      </c>
      <c r="C150" s="13" t="s">
        <v>4</v>
      </c>
      <c r="D150" s="13" t="s">
        <v>336</v>
      </c>
      <c r="E150" s="13" t="s">
        <v>348</v>
      </c>
      <c r="F150" s="13" t="s">
        <v>420</v>
      </c>
      <c r="G150" s="13" t="s">
        <v>329</v>
      </c>
      <c r="H150" s="13" t="s">
        <v>331</v>
      </c>
      <c r="I150" s="13" t="s">
        <v>330</v>
      </c>
      <c r="J150" s="26" t="s">
        <v>235</v>
      </c>
      <c r="K150" s="27" t="s">
        <v>236</v>
      </c>
      <c r="L150" s="28">
        <f>L151</f>
        <v>223267200</v>
      </c>
      <c r="M150" s="28">
        <f t="shared" ref="M150:N150" si="21">M151</f>
        <v>232510300</v>
      </c>
      <c r="N150" s="28">
        <f t="shared" si="21"/>
        <v>225579400</v>
      </c>
    </row>
    <row r="151" spans="1:14" ht="48" customHeight="1" x14ac:dyDescent="0.35">
      <c r="A151" s="6"/>
      <c r="B151" s="13" t="s">
        <v>402</v>
      </c>
      <c r="C151" s="13" t="s">
        <v>4</v>
      </c>
      <c r="D151" s="13" t="s">
        <v>336</v>
      </c>
      <c r="E151" s="13" t="s">
        <v>348</v>
      </c>
      <c r="F151" s="13" t="s">
        <v>420</v>
      </c>
      <c r="G151" s="13" t="s">
        <v>366</v>
      </c>
      <c r="H151" s="13" t="s">
        <v>331</v>
      </c>
      <c r="I151" s="13" t="s">
        <v>330</v>
      </c>
      <c r="J151" s="26" t="s">
        <v>237</v>
      </c>
      <c r="K151" s="27" t="s">
        <v>238</v>
      </c>
      <c r="L151" s="28">
        <f>SUM(L152:L182)</f>
        <v>223267200</v>
      </c>
      <c r="M151" s="28">
        <f t="shared" ref="M151:N151" si="22">SUM(M152:M182)</f>
        <v>232510300</v>
      </c>
      <c r="N151" s="28">
        <f t="shared" si="22"/>
        <v>225579400</v>
      </c>
    </row>
    <row r="152" spans="1:14" ht="126" x14ac:dyDescent="0.35">
      <c r="A152" s="6"/>
      <c r="B152" s="13" t="s">
        <v>402</v>
      </c>
      <c r="C152" s="13" t="s">
        <v>4</v>
      </c>
      <c r="D152" s="13" t="s">
        <v>336</v>
      </c>
      <c r="E152" s="13" t="s">
        <v>348</v>
      </c>
      <c r="F152" s="13" t="s">
        <v>420</v>
      </c>
      <c r="G152" s="13" t="s">
        <v>366</v>
      </c>
      <c r="H152" s="13" t="s">
        <v>421</v>
      </c>
      <c r="I152" s="13" t="s">
        <v>405</v>
      </c>
      <c r="J152" s="26" t="s">
        <v>239</v>
      </c>
      <c r="K152" s="29" t="s">
        <v>240</v>
      </c>
      <c r="L152" s="28">
        <v>32155300</v>
      </c>
      <c r="M152" s="28">
        <v>33975300</v>
      </c>
      <c r="N152" s="28">
        <v>33975300</v>
      </c>
    </row>
    <row r="153" spans="1:14" ht="121.95" customHeight="1" x14ac:dyDescent="0.35">
      <c r="A153" s="6"/>
      <c r="B153" s="13" t="s">
        <v>402</v>
      </c>
      <c r="C153" s="13" t="s">
        <v>4</v>
      </c>
      <c r="D153" s="13" t="s">
        <v>336</v>
      </c>
      <c r="E153" s="13" t="s">
        <v>348</v>
      </c>
      <c r="F153" s="13" t="s">
        <v>420</v>
      </c>
      <c r="G153" s="13" t="s">
        <v>366</v>
      </c>
      <c r="H153" s="13" t="s">
        <v>422</v>
      </c>
      <c r="I153" s="13" t="s">
        <v>405</v>
      </c>
      <c r="J153" s="26" t="s">
        <v>241</v>
      </c>
      <c r="K153" s="29" t="s">
        <v>242</v>
      </c>
      <c r="L153" s="28">
        <v>4794800</v>
      </c>
      <c r="M153" s="28">
        <v>5030700</v>
      </c>
      <c r="N153" s="28">
        <v>5030700</v>
      </c>
    </row>
    <row r="154" spans="1:14" ht="162" x14ac:dyDescent="0.35">
      <c r="A154" s="6"/>
      <c r="B154" s="13" t="s">
        <v>402</v>
      </c>
      <c r="C154" s="13" t="s">
        <v>4</v>
      </c>
      <c r="D154" s="13" t="s">
        <v>336</v>
      </c>
      <c r="E154" s="13" t="s">
        <v>348</v>
      </c>
      <c r="F154" s="13" t="s">
        <v>420</v>
      </c>
      <c r="G154" s="13" t="s">
        <v>366</v>
      </c>
      <c r="H154" s="13" t="s">
        <v>423</v>
      </c>
      <c r="I154" s="13" t="s">
        <v>405</v>
      </c>
      <c r="J154" s="26" t="s">
        <v>243</v>
      </c>
      <c r="K154" s="29" t="s">
        <v>244</v>
      </c>
      <c r="L154" s="28">
        <v>645700</v>
      </c>
      <c r="M154" s="28">
        <v>678400</v>
      </c>
      <c r="N154" s="28">
        <v>678400</v>
      </c>
    </row>
    <row r="155" spans="1:14" ht="144" x14ac:dyDescent="0.35">
      <c r="A155" s="6"/>
      <c r="B155" s="13" t="s">
        <v>402</v>
      </c>
      <c r="C155" s="13" t="s">
        <v>4</v>
      </c>
      <c r="D155" s="13" t="s">
        <v>336</v>
      </c>
      <c r="E155" s="13" t="s">
        <v>348</v>
      </c>
      <c r="F155" s="13" t="s">
        <v>420</v>
      </c>
      <c r="G155" s="13" t="s">
        <v>366</v>
      </c>
      <c r="H155" s="13" t="s">
        <v>424</v>
      </c>
      <c r="I155" s="13" t="s">
        <v>405</v>
      </c>
      <c r="J155" s="26" t="s">
        <v>245</v>
      </c>
      <c r="K155" s="29" t="s">
        <v>246</v>
      </c>
      <c r="L155" s="28">
        <v>34685400</v>
      </c>
      <c r="M155" s="28">
        <v>39118700</v>
      </c>
      <c r="N155" s="28">
        <v>39118700</v>
      </c>
    </row>
    <row r="156" spans="1:14" ht="126" x14ac:dyDescent="0.35">
      <c r="A156" s="6"/>
      <c r="B156" s="13" t="s">
        <v>402</v>
      </c>
      <c r="C156" s="13" t="s">
        <v>4</v>
      </c>
      <c r="D156" s="13" t="s">
        <v>336</v>
      </c>
      <c r="E156" s="13" t="s">
        <v>348</v>
      </c>
      <c r="F156" s="13" t="s">
        <v>420</v>
      </c>
      <c r="G156" s="13" t="s">
        <v>366</v>
      </c>
      <c r="H156" s="13" t="s">
        <v>425</v>
      </c>
      <c r="I156" s="13" t="s">
        <v>405</v>
      </c>
      <c r="J156" s="26" t="s">
        <v>247</v>
      </c>
      <c r="K156" s="29" t="s">
        <v>248</v>
      </c>
      <c r="L156" s="28">
        <v>7441900</v>
      </c>
      <c r="M156" s="28">
        <v>7819000</v>
      </c>
      <c r="N156" s="28">
        <v>7819000</v>
      </c>
    </row>
    <row r="157" spans="1:14" ht="162" x14ac:dyDescent="0.35">
      <c r="A157" s="6"/>
      <c r="B157" s="13" t="s">
        <v>402</v>
      </c>
      <c r="C157" s="13" t="s">
        <v>4</v>
      </c>
      <c r="D157" s="13" t="s">
        <v>336</v>
      </c>
      <c r="E157" s="13" t="s">
        <v>348</v>
      </c>
      <c r="F157" s="13" t="s">
        <v>420</v>
      </c>
      <c r="G157" s="13" t="s">
        <v>366</v>
      </c>
      <c r="H157" s="13" t="s">
        <v>426</v>
      </c>
      <c r="I157" s="13" t="s">
        <v>405</v>
      </c>
      <c r="J157" s="26" t="s">
        <v>249</v>
      </c>
      <c r="K157" s="29" t="s">
        <v>250</v>
      </c>
      <c r="L157" s="28">
        <v>4110000</v>
      </c>
      <c r="M157" s="28">
        <v>4318900</v>
      </c>
      <c r="N157" s="28">
        <v>4318900</v>
      </c>
    </row>
    <row r="158" spans="1:14" ht="252" x14ac:dyDescent="0.35">
      <c r="A158" s="6"/>
      <c r="B158" s="13" t="s">
        <v>402</v>
      </c>
      <c r="C158" s="13" t="s">
        <v>4</v>
      </c>
      <c r="D158" s="13" t="s">
        <v>336</v>
      </c>
      <c r="E158" s="13" t="s">
        <v>348</v>
      </c>
      <c r="F158" s="13" t="s">
        <v>420</v>
      </c>
      <c r="G158" s="13" t="s">
        <v>366</v>
      </c>
      <c r="H158" s="13" t="s">
        <v>427</v>
      </c>
      <c r="I158" s="13" t="s">
        <v>405</v>
      </c>
      <c r="J158" s="26" t="s">
        <v>251</v>
      </c>
      <c r="K158" s="29" t="s">
        <v>252</v>
      </c>
      <c r="L158" s="28">
        <v>46400</v>
      </c>
      <c r="M158" s="28">
        <v>48800</v>
      </c>
      <c r="N158" s="28">
        <v>48800</v>
      </c>
    </row>
    <row r="159" spans="1:14" ht="108" x14ac:dyDescent="0.35">
      <c r="A159" s="6"/>
      <c r="B159" s="13" t="s">
        <v>402</v>
      </c>
      <c r="C159" s="13" t="s">
        <v>4</v>
      </c>
      <c r="D159" s="13" t="s">
        <v>336</v>
      </c>
      <c r="E159" s="13" t="s">
        <v>348</v>
      </c>
      <c r="F159" s="13" t="s">
        <v>420</v>
      </c>
      <c r="G159" s="13" t="s">
        <v>366</v>
      </c>
      <c r="H159" s="13" t="s">
        <v>428</v>
      </c>
      <c r="I159" s="13" t="s">
        <v>405</v>
      </c>
      <c r="J159" s="26" t="s">
        <v>253</v>
      </c>
      <c r="K159" s="29" t="s">
        <v>254</v>
      </c>
      <c r="L159" s="28">
        <v>337100</v>
      </c>
      <c r="M159" s="28">
        <v>354000</v>
      </c>
      <c r="N159" s="28">
        <v>354000</v>
      </c>
    </row>
    <row r="160" spans="1:14" ht="126" x14ac:dyDescent="0.35">
      <c r="A160" s="6"/>
      <c r="B160" s="13" t="s">
        <v>402</v>
      </c>
      <c r="C160" s="13" t="s">
        <v>4</v>
      </c>
      <c r="D160" s="13" t="s">
        <v>336</v>
      </c>
      <c r="E160" s="13" t="s">
        <v>348</v>
      </c>
      <c r="F160" s="13" t="s">
        <v>420</v>
      </c>
      <c r="G160" s="13" t="s">
        <v>366</v>
      </c>
      <c r="H160" s="13" t="s">
        <v>429</v>
      </c>
      <c r="I160" s="13" t="s">
        <v>405</v>
      </c>
      <c r="J160" s="26" t="s">
        <v>255</v>
      </c>
      <c r="K160" s="29" t="s">
        <v>256</v>
      </c>
      <c r="L160" s="28">
        <v>115700</v>
      </c>
      <c r="M160" s="28">
        <v>121500</v>
      </c>
      <c r="N160" s="28">
        <v>121500</v>
      </c>
    </row>
    <row r="161" spans="1:14" ht="180" x14ac:dyDescent="0.35">
      <c r="A161" s="6"/>
      <c r="B161" s="13" t="s">
        <v>402</v>
      </c>
      <c r="C161" s="13" t="s">
        <v>4</v>
      </c>
      <c r="D161" s="13" t="s">
        <v>336</v>
      </c>
      <c r="E161" s="13" t="s">
        <v>348</v>
      </c>
      <c r="F161" s="13" t="s">
        <v>420</v>
      </c>
      <c r="G161" s="13" t="s">
        <v>366</v>
      </c>
      <c r="H161" s="13" t="s">
        <v>430</v>
      </c>
      <c r="I161" s="13" t="s">
        <v>405</v>
      </c>
      <c r="J161" s="26" t="s">
        <v>257</v>
      </c>
      <c r="K161" s="29" t="s">
        <v>258</v>
      </c>
      <c r="L161" s="28">
        <v>4000</v>
      </c>
      <c r="M161" s="28">
        <v>4000</v>
      </c>
      <c r="N161" s="28">
        <v>4000</v>
      </c>
    </row>
    <row r="162" spans="1:14" ht="126" x14ac:dyDescent="0.35">
      <c r="A162" s="6"/>
      <c r="B162" s="13" t="s">
        <v>402</v>
      </c>
      <c r="C162" s="13" t="s">
        <v>4</v>
      </c>
      <c r="D162" s="13" t="s">
        <v>336</v>
      </c>
      <c r="E162" s="13" t="s">
        <v>348</v>
      </c>
      <c r="F162" s="13" t="s">
        <v>420</v>
      </c>
      <c r="G162" s="13" t="s">
        <v>366</v>
      </c>
      <c r="H162" s="13" t="s">
        <v>431</v>
      </c>
      <c r="I162" s="13" t="s">
        <v>405</v>
      </c>
      <c r="J162" s="26" t="s">
        <v>259</v>
      </c>
      <c r="K162" s="29" t="s">
        <v>260</v>
      </c>
      <c r="L162" s="28">
        <v>25600</v>
      </c>
      <c r="M162" s="28">
        <v>25600</v>
      </c>
      <c r="N162" s="28">
        <v>25600</v>
      </c>
    </row>
    <row r="163" spans="1:14" ht="144" x14ac:dyDescent="0.35">
      <c r="A163" s="6"/>
      <c r="B163" s="13" t="s">
        <v>402</v>
      </c>
      <c r="C163" s="13" t="s">
        <v>4</v>
      </c>
      <c r="D163" s="13" t="s">
        <v>336</v>
      </c>
      <c r="E163" s="13" t="s">
        <v>348</v>
      </c>
      <c r="F163" s="13" t="s">
        <v>420</v>
      </c>
      <c r="G163" s="13" t="s">
        <v>366</v>
      </c>
      <c r="H163" s="13" t="s">
        <v>432</v>
      </c>
      <c r="I163" s="13" t="s">
        <v>405</v>
      </c>
      <c r="J163" s="26" t="s">
        <v>261</v>
      </c>
      <c r="K163" s="29" t="s">
        <v>262</v>
      </c>
      <c r="L163" s="28">
        <v>148700</v>
      </c>
      <c r="M163" s="28">
        <v>156200</v>
      </c>
      <c r="N163" s="28">
        <v>156200</v>
      </c>
    </row>
    <row r="164" spans="1:14" ht="198" x14ac:dyDescent="0.35">
      <c r="A164" s="6"/>
      <c r="B164" s="13" t="s">
        <v>402</v>
      </c>
      <c r="C164" s="13" t="s">
        <v>4</v>
      </c>
      <c r="D164" s="13" t="s">
        <v>336</v>
      </c>
      <c r="E164" s="13" t="s">
        <v>348</v>
      </c>
      <c r="F164" s="13" t="s">
        <v>420</v>
      </c>
      <c r="G164" s="13" t="s">
        <v>366</v>
      </c>
      <c r="H164" s="13" t="s">
        <v>433</v>
      </c>
      <c r="I164" s="13" t="s">
        <v>405</v>
      </c>
      <c r="J164" s="26" t="s">
        <v>263</v>
      </c>
      <c r="K164" s="29" t="s">
        <v>264</v>
      </c>
      <c r="L164" s="28">
        <v>15300</v>
      </c>
      <c r="M164" s="28">
        <v>16000</v>
      </c>
      <c r="N164" s="28">
        <v>16000</v>
      </c>
    </row>
    <row r="165" spans="1:14" ht="162" x14ac:dyDescent="0.35">
      <c r="A165" s="6"/>
      <c r="B165" s="13" t="s">
        <v>402</v>
      </c>
      <c r="C165" s="13" t="s">
        <v>4</v>
      </c>
      <c r="D165" s="13" t="s">
        <v>336</v>
      </c>
      <c r="E165" s="13" t="s">
        <v>348</v>
      </c>
      <c r="F165" s="13" t="s">
        <v>420</v>
      </c>
      <c r="G165" s="13" t="s">
        <v>366</v>
      </c>
      <c r="H165" s="13" t="s">
        <v>434</v>
      </c>
      <c r="I165" s="13" t="s">
        <v>405</v>
      </c>
      <c r="J165" s="26" t="s">
        <v>265</v>
      </c>
      <c r="K165" s="29" t="s">
        <v>266</v>
      </c>
      <c r="L165" s="28">
        <v>45500</v>
      </c>
      <c r="M165" s="28">
        <v>47800</v>
      </c>
      <c r="N165" s="28">
        <v>47800</v>
      </c>
    </row>
    <row r="166" spans="1:14" ht="144" x14ac:dyDescent="0.35">
      <c r="A166" s="6"/>
      <c r="B166" s="13" t="s">
        <v>402</v>
      </c>
      <c r="C166" s="13" t="s">
        <v>4</v>
      </c>
      <c r="D166" s="13" t="s">
        <v>336</v>
      </c>
      <c r="E166" s="13" t="s">
        <v>348</v>
      </c>
      <c r="F166" s="13" t="s">
        <v>420</v>
      </c>
      <c r="G166" s="13" t="s">
        <v>366</v>
      </c>
      <c r="H166" s="13" t="s">
        <v>435</v>
      </c>
      <c r="I166" s="13" t="s">
        <v>405</v>
      </c>
      <c r="J166" s="26" t="s">
        <v>267</v>
      </c>
      <c r="K166" s="29" t="s">
        <v>268</v>
      </c>
      <c r="L166" s="28">
        <v>301300</v>
      </c>
      <c r="M166" s="28">
        <v>316500</v>
      </c>
      <c r="N166" s="28">
        <v>316500</v>
      </c>
    </row>
    <row r="167" spans="1:14" ht="144" x14ac:dyDescent="0.35">
      <c r="A167" s="6"/>
      <c r="B167" s="13" t="s">
        <v>402</v>
      </c>
      <c r="C167" s="13" t="s">
        <v>4</v>
      </c>
      <c r="D167" s="13" t="s">
        <v>336</v>
      </c>
      <c r="E167" s="13" t="s">
        <v>348</v>
      </c>
      <c r="F167" s="13" t="s">
        <v>420</v>
      </c>
      <c r="G167" s="13" t="s">
        <v>366</v>
      </c>
      <c r="H167" s="13" t="s">
        <v>436</v>
      </c>
      <c r="I167" s="13" t="s">
        <v>405</v>
      </c>
      <c r="J167" s="26" t="s">
        <v>269</v>
      </c>
      <c r="K167" s="29" t="s">
        <v>270</v>
      </c>
      <c r="L167" s="28">
        <v>166300</v>
      </c>
      <c r="M167" s="28">
        <v>174700</v>
      </c>
      <c r="N167" s="28">
        <v>174700</v>
      </c>
    </row>
    <row r="168" spans="1:14" ht="162" x14ac:dyDescent="0.35">
      <c r="A168" s="6"/>
      <c r="B168" s="13" t="s">
        <v>402</v>
      </c>
      <c r="C168" s="13" t="s">
        <v>4</v>
      </c>
      <c r="D168" s="13" t="s">
        <v>336</v>
      </c>
      <c r="E168" s="13" t="s">
        <v>348</v>
      </c>
      <c r="F168" s="13" t="s">
        <v>420</v>
      </c>
      <c r="G168" s="13" t="s">
        <v>366</v>
      </c>
      <c r="H168" s="13" t="s">
        <v>437</v>
      </c>
      <c r="I168" s="13" t="s">
        <v>405</v>
      </c>
      <c r="J168" s="26" t="s">
        <v>271</v>
      </c>
      <c r="K168" s="29" t="s">
        <v>272</v>
      </c>
      <c r="L168" s="28">
        <v>20300</v>
      </c>
      <c r="M168" s="28">
        <v>21300</v>
      </c>
      <c r="N168" s="28">
        <v>21300</v>
      </c>
    </row>
    <row r="169" spans="1:14" ht="171" customHeight="1" x14ac:dyDescent="0.35">
      <c r="A169" s="6"/>
      <c r="B169" s="13" t="s">
        <v>402</v>
      </c>
      <c r="C169" s="13" t="s">
        <v>4</v>
      </c>
      <c r="D169" s="13" t="s">
        <v>336</v>
      </c>
      <c r="E169" s="13" t="s">
        <v>348</v>
      </c>
      <c r="F169" s="13" t="s">
        <v>420</v>
      </c>
      <c r="G169" s="13" t="s">
        <v>366</v>
      </c>
      <c r="H169" s="13" t="s">
        <v>438</v>
      </c>
      <c r="I169" s="13" t="s">
        <v>405</v>
      </c>
      <c r="J169" s="26" t="s">
        <v>273</v>
      </c>
      <c r="K169" s="29" t="s">
        <v>274</v>
      </c>
      <c r="L169" s="28">
        <v>18400</v>
      </c>
      <c r="M169" s="28">
        <v>20000</v>
      </c>
      <c r="N169" s="28">
        <v>20000</v>
      </c>
    </row>
    <row r="170" spans="1:14" ht="139.19999999999999" customHeight="1" x14ac:dyDescent="0.35">
      <c r="A170" s="6"/>
      <c r="B170" s="13" t="s">
        <v>402</v>
      </c>
      <c r="C170" s="13" t="s">
        <v>4</v>
      </c>
      <c r="D170" s="13" t="s">
        <v>336</v>
      </c>
      <c r="E170" s="13" t="s">
        <v>348</v>
      </c>
      <c r="F170" s="13" t="s">
        <v>420</v>
      </c>
      <c r="G170" s="13" t="s">
        <v>366</v>
      </c>
      <c r="H170" s="13" t="s">
        <v>439</v>
      </c>
      <c r="I170" s="13" t="s">
        <v>405</v>
      </c>
      <c r="J170" s="26" t="s">
        <v>275</v>
      </c>
      <c r="K170" s="29" t="s">
        <v>276</v>
      </c>
      <c r="L170" s="28">
        <v>289900</v>
      </c>
      <c r="M170" s="28">
        <v>289900</v>
      </c>
      <c r="N170" s="28">
        <v>289900</v>
      </c>
    </row>
    <row r="171" spans="1:14" ht="90" x14ac:dyDescent="0.35">
      <c r="A171" s="6"/>
      <c r="B171" s="13" t="s">
        <v>402</v>
      </c>
      <c r="C171" s="13" t="s">
        <v>4</v>
      </c>
      <c r="D171" s="13" t="s">
        <v>336</v>
      </c>
      <c r="E171" s="13" t="s">
        <v>348</v>
      </c>
      <c r="F171" s="13" t="s">
        <v>420</v>
      </c>
      <c r="G171" s="13" t="s">
        <v>366</v>
      </c>
      <c r="H171" s="13" t="s">
        <v>440</v>
      </c>
      <c r="I171" s="13" t="s">
        <v>405</v>
      </c>
      <c r="J171" s="26" t="s">
        <v>277</v>
      </c>
      <c r="K171" s="29" t="s">
        <v>278</v>
      </c>
      <c r="L171" s="28">
        <v>119000</v>
      </c>
      <c r="M171" s="28">
        <v>136000</v>
      </c>
      <c r="N171" s="28">
        <v>161500</v>
      </c>
    </row>
    <row r="172" spans="1:14" ht="214.95" customHeight="1" x14ac:dyDescent="0.35">
      <c r="A172" s="6"/>
      <c r="B172" s="13" t="s">
        <v>402</v>
      </c>
      <c r="C172" s="13" t="s">
        <v>4</v>
      </c>
      <c r="D172" s="13" t="s">
        <v>336</v>
      </c>
      <c r="E172" s="13" t="s">
        <v>348</v>
      </c>
      <c r="F172" s="13" t="s">
        <v>420</v>
      </c>
      <c r="G172" s="13" t="s">
        <v>366</v>
      </c>
      <c r="H172" s="13" t="s">
        <v>441</v>
      </c>
      <c r="I172" s="13" t="s">
        <v>405</v>
      </c>
      <c r="J172" s="26" t="s">
        <v>279</v>
      </c>
      <c r="K172" s="29" t="s">
        <v>280</v>
      </c>
      <c r="L172" s="28">
        <v>7168300</v>
      </c>
      <c r="M172" s="28">
        <v>7431900</v>
      </c>
      <c r="N172" s="28">
        <v>7431900</v>
      </c>
    </row>
    <row r="173" spans="1:14" ht="64.2" customHeight="1" x14ac:dyDescent="0.35">
      <c r="A173" s="6"/>
      <c r="B173" s="13" t="s">
        <v>402</v>
      </c>
      <c r="C173" s="13" t="s">
        <v>4</v>
      </c>
      <c r="D173" s="13" t="s">
        <v>336</v>
      </c>
      <c r="E173" s="13" t="s">
        <v>348</v>
      </c>
      <c r="F173" s="13" t="s">
        <v>420</v>
      </c>
      <c r="G173" s="13" t="s">
        <v>366</v>
      </c>
      <c r="H173" s="13" t="s">
        <v>442</v>
      </c>
      <c r="I173" s="13" t="s">
        <v>405</v>
      </c>
      <c r="J173" s="26" t="s">
        <v>281</v>
      </c>
      <c r="K173" s="27" t="s">
        <v>282</v>
      </c>
      <c r="L173" s="28">
        <v>80800</v>
      </c>
      <c r="M173" s="28">
        <v>83900</v>
      </c>
      <c r="N173" s="28">
        <v>83900</v>
      </c>
    </row>
    <row r="174" spans="1:14" ht="133.94999999999999" customHeight="1" x14ac:dyDescent="0.35">
      <c r="A174" s="6"/>
      <c r="B174" s="13" t="s">
        <v>402</v>
      </c>
      <c r="C174" s="13" t="s">
        <v>4</v>
      </c>
      <c r="D174" s="13" t="s">
        <v>336</v>
      </c>
      <c r="E174" s="13" t="s">
        <v>348</v>
      </c>
      <c r="F174" s="13" t="s">
        <v>420</v>
      </c>
      <c r="G174" s="13" t="s">
        <v>366</v>
      </c>
      <c r="H174" s="13" t="s">
        <v>443</v>
      </c>
      <c r="I174" s="13" t="s">
        <v>405</v>
      </c>
      <c r="J174" s="26" t="s">
        <v>283</v>
      </c>
      <c r="K174" s="29" t="s">
        <v>284</v>
      </c>
      <c r="L174" s="28">
        <v>601000</v>
      </c>
      <c r="M174" s="28">
        <v>601000</v>
      </c>
      <c r="N174" s="28">
        <v>601000</v>
      </c>
    </row>
    <row r="175" spans="1:14" ht="90" x14ac:dyDescent="0.35">
      <c r="A175" s="6"/>
      <c r="B175" s="13" t="s">
        <v>402</v>
      </c>
      <c r="C175" s="13" t="s">
        <v>4</v>
      </c>
      <c r="D175" s="13" t="s">
        <v>336</v>
      </c>
      <c r="E175" s="13" t="s">
        <v>348</v>
      </c>
      <c r="F175" s="13" t="s">
        <v>420</v>
      </c>
      <c r="G175" s="13" t="s">
        <v>366</v>
      </c>
      <c r="H175" s="13" t="s">
        <v>444</v>
      </c>
      <c r="I175" s="13" t="s">
        <v>405</v>
      </c>
      <c r="J175" s="26" t="s">
        <v>285</v>
      </c>
      <c r="K175" s="29" t="s">
        <v>286</v>
      </c>
      <c r="L175" s="28">
        <v>19000</v>
      </c>
      <c r="M175" s="28">
        <v>19600</v>
      </c>
      <c r="N175" s="28">
        <v>19600</v>
      </c>
    </row>
    <row r="176" spans="1:14" ht="108" x14ac:dyDescent="0.35">
      <c r="A176" s="6"/>
      <c r="B176" s="13" t="s">
        <v>402</v>
      </c>
      <c r="C176" s="13" t="s">
        <v>4</v>
      </c>
      <c r="D176" s="13" t="s">
        <v>336</v>
      </c>
      <c r="E176" s="13" t="s">
        <v>348</v>
      </c>
      <c r="F176" s="13" t="s">
        <v>420</v>
      </c>
      <c r="G176" s="13" t="s">
        <v>366</v>
      </c>
      <c r="H176" s="13" t="s">
        <v>445</v>
      </c>
      <c r="I176" s="13" t="s">
        <v>405</v>
      </c>
      <c r="J176" s="26" t="s">
        <v>287</v>
      </c>
      <c r="K176" s="29" t="s">
        <v>288</v>
      </c>
      <c r="L176" s="28">
        <v>1250100</v>
      </c>
      <c r="M176" s="28">
        <v>1302200</v>
      </c>
      <c r="N176" s="28">
        <v>1302200</v>
      </c>
    </row>
    <row r="177" spans="1:14" ht="181.2" customHeight="1" x14ac:dyDescent="0.35">
      <c r="A177" s="6"/>
      <c r="B177" s="13" t="s">
        <v>402</v>
      </c>
      <c r="C177" s="13" t="s">
        <v>4</v>
      </c>
      <c r="D177" s="13" t="s">
        <v>336</v>
      </c>
      <c r="E177" s="13" t="s">
        <v>348</v>
      </c>
      <c r="F177" s="13" t="s">
        <v>420</v>
      </c>
      <c r="G177" s="13" t="s">
        <v>366</v>
      </c>
      <c r="H177" s="13" t="s">
        <v>446</v>
      </c>
      <c r="I177" s="13" t="s">
        <v>405</v>
      </c>
      <c r="J177" s="26" t="s">
        <v>289</v>
      </c>
      <c r="K177" s="29" t="s">
        <v>290</v>
      </c>
      <c r="L177" s="28">
        <v>468000</v>
      </c>
      <c r="M177" s="28">
        <v>491400</v>
      </c>
      <c r="N177" s="28">
        <v>491400</v>
      </c>
    </row>
    <row r="178" spans="1:14" ht="235.2" customHeight="1" x14ac:dyDescent="0.35">
      <c r="A178" s="6"/>
      <c r="B178" s="13" t="s">
        <v>402</v>
      </c>
      <c r="C178" s="13" t="s">
        <v>4</v>
      </c>
      <c r="D178" s="13" t="s">
        <v>336</v>
      </c>
      <c r="E178" s="13" t="s">
        <v>348</v>
      </c>
      <c r="F178" s="13" t="s">
        <v>420</v>
      </c>
      <c r="G178" s="13" t="s">
        <v>366</v>
      </c>
      <c r="H178" s="13" t="s">
        <v>447</v>
      </c>
      <c r="I178" s="13" t="s">
        <v>405</v>
      </c>
      <c r="J178" s="26" t="s">
        <v>291</v>
      </c>
      <c r="K178" s="29" t="s">
        <v>292</v>
      </c>
      <c r="L178" s="28">
        <v>9587300</v>
      </c>
      <c r="M178" s="28">
        <v>6956400</v>
      </c>
      <c r="N178" s="28"/>
    </row>
    <row r="179" spans="1:14" ht="157.94999999999999" customHeight="1" x14ac:dyDescent="0.35">
      <c r="A179" s="6"/>
      <c r="B179" s="13" t="s">
        <v>402</v>
      </c>
      <c r="C179" s="13" t="s">
        <v>4</v>
      </c>
      <c r="D179" s="13" t="s">
        <v>336</v>
      </c>
      <c r="E179" s="13" t="s">
        <v>348</v>
      </c>
      <c r="F179" s="13" t="s">
        <v>420</v>
      </c>
      <c r="G179" s="13" t="s">
        <v>366</v>
      </c>
      <c r="H179" s="13" t="s">
        <v>448</v>
      </c>
      <c r="I179" s="13" t="s">
        <v>405</v>
      </c>
      <c r="J179" s="26" t="s">
        <v>293</v>
      </c>
      <c r="K179" s="29" t="s">
        <v>294</v>
      </c>
      <c r="L179" s="28">
        <v>71210400</v>
      </c>
      <c r="M179" s="28">
        <v>73825200</v>
      </c>
      <c r="N179" s="28">
        <v>73825200</v>
      </c>
    </row>
    <row r="180" spans="1:14" ht="108" x14ac:dyDescent="0.35">
      <c r="A180" s="6"/>
      <c r="B180" s="13" t="s">
        <v>402</v>
      </c>
      <c r="C180" s="13" t="s">
        <v>4</v>
      </c>
      <c r="D180" s="13" t="s">
        <v>336</v>
      </c>
      <c r="E180" s="13" t="s">
        <v>348</v>
      </c>
      <c r="F180" s="13" t="s">
        <v>420</v>
      </c>
      <c r="G180" s="13" t="s">
        <v>366</v>
      </c>
      <c r="H180" s="13" t="s">
        <v>449</v>
      </c>
      <c r="I180" s="13" t="s">
        <v>405</v>
      </c>
      <c r="J180" s="26" t="s">
        <v>295</v>
      </c>
      <c r="K180" s="29" t="s">
        <v>296</v>
      </c>
      <c r="L180" s="28">
        <v>3280700</v>
      </c>
      <c r="M180" s="28">
        <v>3431800</v>
      </c>
      <c r="N180" s="28">
        <v>3431800</v>
      </c>
    </row>
    <row r="181" spans="1:14" ht="144" x14ac:dyDescent="0.35">
      <c r="A181" s="6"/>
      <c r="B181" s="13" t="s">
        <v>402</v>
      </c>
      <c r="C181" s="13" t="s">
        <v>4</v>
      </c>
      <c r="D181" s="13" t="s">
        <v>336</v>
      </c>
      <c r="E181" s="13" t="s">
        <v>348</v>
      </c>
      <c r="F181" s="13" t="s">
        <v>420</v>
      </c>
      <c r="G181" s="13" t="s">
        <v>366</v>
      </c>
      <c r="H181" s="13" t="s">
        <v>450</v>
      </c>
      <c r="I181" s="13" t="s">
        <v>405</v>
      </c>
      <c r="J181" s="26" t="s">
        <v>297</v>
      </c>
      <c r="K181" s="29" t="s">
        <v>298</v>
      </c>
      <c r="L181" s="28">
        <v>43662300</v>
      </c>
      <c r="M181" s="28">
        <v>45223400</v>
      </c>
      <c r="N181" s="28">
        <v>45223400</v>
      </c>
    </row>
    <row r="182" spans="1:14" ht="90" x14ac:dyDescent="0.35">
      <c r="A182" s="6"/>
      <c r="B182" s="13" t="s">
        <v>402</v>
      </c>
      <c r="C182" s="13" t="s">
        <v>4</v>
      </c>
      <c r="D182" s="13" t="s">
        <v>336</v>
      </c>
      <c r="E182" s="13" t="s">
        <v>348</v>
      </c>
      <c r="F182" s="13" t="s">
        <v>420</v>
      </c>
      <c r="G182" s="13" t="s">
        <v>366</v>
      </c>
      <c r="H182" s="13" t="s">
        <v>451</v>
      </c>
      <c r="I182" s="13" t="s">
        <v>405</v>
      </c>
      <c r="J182" s="26" t="s">
        <v>299</v>
      </c>
      <c r="K182" s="27" t="s">
        <v>300</v>
      </c>
      <c r="L182" s="28">
        <v>452700</v>
      </c>
      <c r="M182" s="28">
        <v>470200</v>
      </c>
      <c r="N182" s="28">
        <v>470200</v>
      </c>
    </row>
    <row r="183" spans="1:14" ht="85.2" customHeight="1" x14ac:dyDescent="0.35">
      <c r="A183" s="6"/>
      <c r="B183" s="13" t="s">
        <v>402</v>
      </c>
      <c r="C183" s="13" t="s">
        <v>4</v>
      </c>
      <c r="D183" s="13" t="s">
        <v>336</v>
      </c>
      <c r="E183" s="13" t="s">
        <v>348</v>
      </c>
      <c r="F183" s="13" t="s">
        <v>452</v>
      </c>
      <c r="G183" s="13" t="s">
        <v>329</v>
      </c>
      <c r="H183" s="13" t="s">
        <v>331</v>
      </c>
      <c r="I183" s="13" t="s">
        <v>330</v>
      </c>
      <c r="J183" s="26" t="s">
        <v>301</v>
      </c>
      <c r="K183" s="27" t="s">
        <v>302</v>
      </c>
      <c r="L183" s="28">
        <v>2300100</v>
      </c>
      <c r="M183" s="28">
        <v>2415200</v>
      </c>
      <c r="N183" s="28">
        <v>2415200</v>
      </c>
    </row>
    <row r="184" spans="1:14" ht="108" x14ac:dyDescent="0.35">
      <c r="A184" s="6"/>
      <c r="B184" s="13" t="s">
        <v>402</v>
      </c>
      <c r="C184" s="13" t="s">
        <v>4</v>
      </c>
      <c r="D184" s="13" t="s">
        <v>336</v>
      </c>
      <c r="E184" s="13" t="s">
        <v>348</v>
      </c>
      <c r="F184" s="13" t="s">
        <v>452</v>
      </c>
      <c r="G184" s="13" t="s">
        <v>366</v>
      </c>
      <c r="H184" s="13" t="s">
        <v>331</v>
      </c>
      <c r="I184" s="13" t="s">
        <v>405</v>
      </c>
      <c r="J184" s="26" t="s">
        <v>303</v>
      </c>
      <c r="K184" s="29" t="s">
        <v>304</v>
      </c>
      <c r="L184" s="28">
        <v>2300100</v>
      </c>
      <c r="M184" s="28">
        <v>2415200</v>
      </c>
      <c r="N184" s="28">
        <v>2415200</v>
      </c>
    </row>
    <row r="185" spans="1:14" ht="126" x14ac:dyDescent="0.35">
      <c r="A185" s="6"/>
      <c r="B185" s="13" t="s">
        <v>402</v>
      </c>
      <c r="C185" s="13" t="s">
        <v>4</v>
      </c>
      <c r="D185" s="13" t="s">
        <v>336</v>
      </c>
      <c r="E185" s="13" t="s">
        <v>348</v>
      </c>
      <c r="F185" s="13" t="s">
        <v>453</v>
      </c>
      <c r="G185" s="13" t="s">
        <v>366</v>
      </c>
      <c r="H185" s="13" t="s">
        <v>331</v>
      </c>
      <c r="I185" s="13" t="s">
        <v>330</v>
      </c>
      <c r="J185" s="26" t="s">
        <v>305</v>
      </c>
      <c r="K185" s="29" t="s">
        <v>306</v>
      </c>
      <c r="L185" s="28">
        <f>L186+L187</f>
        <v>4386700</v>
      </c>
      <c r="M185" s="28">
        <v>3454500</v>
      </c>
      <c r="N185" s="28">
        <v>3454500</v>
      </c>
    </row>
    <row r="186" spans="1:14" ht="126" x14ac:dyDescent="0.35">
      <c r="A186" s="6"/>
      <c r="B186" s="13" t="s">
        <v>402</v>
      </c>
      <c r="C186" s="13" t="s">
        <v>4</v>
      </c>
      <c r="D186" s="13" t="s">
        <v>336</v>
      </c>
      <c r="E186" s="13" t="s">
        <v>348</v>
      </c>
      <c r="F186" s="13" t="s">
        <v>453</v>
      </c>
      <c r="G186" s="13" t="s">
        <v>366</v>
      </c>
      <c r="H186" s="13" t="s">
        <v>454</v>
      </c>
      <c r="I186" s="13" t="s">
        <v>405</v>
      </c>
      <c r="J186" s="26" t="s">
        <v>307</v>
      </c>
      <c r="K186" s="29" t="s">
        <v>308</v>
      </c>
      <c r="L186" s="28">
        <f>1240700+1242300</f>
        <v>2483000</v>
      </c>
      <c r="M186" s="28">
        <v>1531200</v>
      </c>
      <c r="N186" s="28">
        <v>1573400</v>
      </c>
    </row>
    <row r="187" spans="1:14" ht="126" x14ac:dyDescent="0.35">
      <c r="A187" s="6"/>
      <c r="B187" s="13" t="s">
        <v>402</v>
      </c>
      <c r="C187" s="13" t="s">
        <v>4</v>
      </c>
      <c r="D187" s="13" t="s">
        <v>336</v>
      </c>
      <c r="E187" s="13" t="s">
        <v>348</v>
      </c>
      <c r="F187" s="13" t="s">
        <v>453</v>
      </c>
      <c r="G187" s="13" t="s">
        <v>366</v>
      </c>
      <c r="H187" s="13" t="s">
        <v>455</v>
      </c>
      <c r="I187" s="13" t="s">
        <v>405</v>
      </c>
      <c r="J187" s="26" t="s">
        <v>309</v>
      </c>
      <c r="K187" s="29" t="s">
        <v>310</v>
      </c>
      <c r="L187" s="28">
        <f>952600+951100</f>
        <v>1903700</v>
      </c>
      <c r="M187" s="28">
        <v>1923300</v>
      </c>
      <c r="N187" s="28">
        <v>1881100</v>
      </c>
    </row>
    <row r="188" spans="1:14" ht="34.799999999999997" x14ac:dyDescent="0.35">
      <c r="A188" s="6"/>
      <c r="B188" s="13" t="s">
        <v>330</v>
      </c>
      <c r="C188" s="13" t="s">
        <v>490</v>
      </c>
      <c r="D188" s="13" t="s">
        <v>366</v>
      </c>
      <c r="E188" s="13" t="s">
        <v>329</v>
      </c>
      <c r="F188" s="13" t="s">
        <v>330</v>
      </c>
      <c r="G188" s="13" t="s">
        <v>329</v>
      </c>
      <c r="H188" s="13" t="s">
        <v>331</v>
      </c>
      <c r="I188" s="13" t="s">
        <v>330</v>
      </c>
      <c r="J188" s="26"/>
      <c r="K188" s="37" t="s">
        <v>485</v>
      </c>
      <c r="L188" s="28">
        <f>L189</f>
        <v>190000</v>
      </c>
      <c r="M188" s="28"/>
      <c r="N188" s="28"/>
    </row>
    <row r="189" spans="1:14" ht="34.799999999999997" x14ac:dyDescent="0.35">
      <c r="A189" s="6"/>
      <c r="B189" s="13" t="s">
        <v>330</v>
      </c>
      <c r="C189" s="13" t="s">
        <v>4</v>
      </c>
      <c r="D189" s="13" t="s">
        <v>366</v>
      </c>
      <c r="E189" s="13" t="s">
        <v>366</v>
      </c>
      <c r="F189" s="13" t="s">
        <v>330</v>
      </c>
      <c r="G189" s="13" t="s">
        <v>366</v>
      </c>
      <c r="H189" s="13" t="s">
        <v>331</v>
      </c>
      <c r="I189" s="13" t="s">
        <v>330</v>
      </c>
      <c r="J189" s="26"/>
      <c r="K189" s="37" t="s">
        <v>486</v>
      </c>
      <c r="L189" s="28">
        <v>190000</v>
      </c>
      <c r="M189" s="28"/>
      <c r="N189" s="28"/>
    </row>
    <row r="190" spans="1:14" ht="54" x14ac:dyDescent="0.35">
      <c r="A190" s="6"/>
      <c r="B190" s="13" t="s">
        <v>491</v>
      </c>
      <c r="C190" s="13" t="s">
        <v>4</v>
      </c>
      <c r="D190" s="13" t="s">
        <v>366</v>
      </c>
      <c r="E190" s="13" t="s">
        <v>366</v>
      </c>
      <c r="F190" s="13" t="s">
        <v>341</v>
      </c>
      <c r="G190" s="13" t="s">
        <v>366</v>
      </c>
      <c r="H190" s="13" t="s">
        <v>331</v>
      </c>
      <c r="I190" s="13" t="s">
        <v>492</v>
      </c>
      <c r="J190" s="26"/>
      <c r="K190" s="38" t="s">
        <v>487</v>
      </c>
      <c r="L190" s="28">
        <v>190000</v>
      </c>
      <c r="M190" s="28"/>
      <c r="N190" s="28"/>
    </row>
    <row r="191" spans="1:14" ht="18" x14ac:dyDescent="0.35">
      <c r="A191" s="6"/>
      <c r="B191" s="13" t="s">
        <v>330</v>
      </c>
      <c r="C191" s="13" t="s">
        <v>4</v>
      </c>
      <c r="D191" s="13" t="s">
        <v>484</v>
      </c>
      <c r="E191" s="13" t="s">
        <v>329</v>
      </c>
      <c r="F191" s="13" t="s">
        <v>330</v>
      </c>
      <c r="G191" s="13" t="s">
        <v>329</v>
      </c>
      <c r="H191" s="13" t="s">
        <v>331</v>
      </c>
      <c r="I191" s="13" t="s">
        <v>330</v>
      </c>
      <c r="J191" s="26"/>
      <c r="K191" s="39" t="s">
        <v>488</v>
      </c>
      <c r="L191" s="28">
        <f>L192</f>
        <v>217657.8</v>
      </c>
      <c r="M191" s="28"/>
      <c r="N191" s="28"/>
    </row>
    <row r="192" spans="1:14" ht="18" x14ac:dyDescent="0.35">
      <c r="A192" s="6"/>
      <c r="B192" s="13" t="s">
        <v>390</v>
      </c>
      <c r="C192" s="13" t="s">
        <v>4</v>
      </c>
      <c r="D192" s="13" t="s">
        <v>484</v>
      </c>
      <c r="E192" s="13" t="s">
        <v>366</v>
      </c>
      <c r="F192" s="13" t="s">
        <v>381</v>
      </c>
      <c r="G192" s="13" t="s">
        <v>366</v>
      </c>
      <c r="H192" s="13" t="s">
        <v>331</v>
      </c>
      <c r="I192" s="13" t="s">
        <v>492</v>
      </c>
      <c r="J192" s="26"/>
      <c r="K192" s="31" t="s">
        <v>489</v>
      </c>
      <c r="L192" s="28">
        <v>217657.8</v>
      </c>
      <c r="M192" s="28"/>
      <c r="N192" s="28"/>
    </row>
    <row r="193" spans="1:14" ht="46.8" x14ac:dyDescent="0.35">
      <c r="A193" s="6"/>
      <c r="B193" s="13" t="s">
        <v>330</v>
      </c>
      <c r="C193" s="13" t="s">
        <v>4</v>
      </c>
      <c r="D193" s="13" t="s">
        <v>361</v>
      </c>
      <c r="E193" s="13" t="s">
        <v>329</v>
      </c>
      <c r="F193" s="13" t="s">
        <v>330</v>
      </c>
      <c r="G193" s="13" t="s">
        <v>329</v>
      </c>
      <c r="H193" s="13" t="s">
        <v>331</v>
      </c>
      <c r="I193" s="13" t="s">
        <v>330</v>
      </c>
      <c r="J193" s="26"/>
      <c r="K193" s="40" t="s">
        <v>493</v>
      </c>
      <c r="L193" s="28">
        <f>L194</f>
        <v>-118295.73</v>
      </c>
      <c r="M193" s="28"/>
      <c r="N193" s="28"/>
    </row>
    <row r="194" spans="1:14" ht="54" x14ac:dyDescent="0.35">
      <c r="A194" s="6"/>
      <c r="B194" s="13" t="s">
        <v>402</v>
      </c>
      <c r="C194" s="13" t="s">
        <v>4</v>
      </c>
      <c r="D194" s="13" t="s">
        <v>361</v>
      </c>
      <c r="E194" s="13" t="s">
        <v>366</v>
      </c>
      <c r="F194" s="13" t="s">
        <v>330</v>
      </c>
      <c r="G194" s="13" t="s">
        <v>366</v>
      </c>
      <c r="H194" s="13" t="s">
        <v>331</v>
      </c>
      <c r="I194" s="13" t="s">
        <v>405</v>
      </c>
      <c r="J194" s="26"/>
      <c r="K194" s="14" t="s">
        <v>473</v>
      </c>
      <c r="L194" s="28">
        <v>-118295.73</v>
      </c>
      <c r="M194" s="28"/>
      <c r="N194" s="28"/>
    </row>
    <row r="195" spans="1:14" ht="31.5" customHeight="1" x14ac:dyDescent="0.35">
      <c r="A195" s="6"/>
      <c r="B195" s="33"/>
      <c r="C195" s="33"/>
      <c r="D195" s="33"/>
      <c r="E195" s="33"/>
      <c r="F195" s="33"/>
      <c r="G195" s="33"/>
      <c r="H195" s="33"/>
      <c r="I195" s="33"/>
      <c r="J195" s="34" t="s">
        <v>11</v>
      </c>
      <c r="K195" s="35" t="s">
        <v>311</v>
      </c>
      <c r="L195" s="36">
        <f>L106+L24</f>
        <v>562277860.77999997</v>
      </c>
      <c r="M195" s="36">
        <f t="shared" ref="M195:N195" si="23">M24+M106</f>
        <v>568793423.80999994</v>
      </c>
      <c r="N195" s="36">
        <f t="shared" si="23"/>
        <v>533916079.36000001</v>
      </c>
    </row>
    <row r="196" spans="1:14" ht="18" hidden="1" x14ac:dyDescent="0.35">
      <c r="J196" s="10"/>
      <c r="K196" s="2"/>
      <c r="L196" s="2"/>
      <c r="M196" s="2"/>
      <c r="N196" s="2"/>
    </row>
    <row r="199" spans="1:14" x14ac:dyDescent="0.25">
      <c r="L199" s="12"/>
    </row>
  </sheetData>
  <mergeCells count="20">
    <mergeCell ref="L7:N7"/>
    <mergeCell ref="L5:N5"/>
    <mergeCell ref="L1:N1"/>
    <mergeCell ref="L2:N2"/>
    <mergeCell ref="L3:N3"/>
    <mergeCell ref="L4:N4"/>
    <mergeCell ref="L6:N6"/>
    <mergeCell ref="L10:N10"/>
    <mergeCell ref="L11:N11"/>
    <mergeCell ref="L14:N14"/>
    <mergeCell ref="A18:N18"/>
    <mergeCell ref="L13:N13"/>
    <mergeCell ref="L12:N12"/>
    <mergeCell ref="M20:M21"/>
    <mergeCell ref="N20:N21"/>
    <mergeCell ref="A20:A21"/>
    <mergeCell ref="B20:I20"/>
    <mergeCell ref="L20:L21"/>
    <mergeCell ref="J20:J21"/>
    <mergeCell ref="K20:K21"/>
  </mergeCells>
  <printOptions horizontalCentered="1"/>
  <pageMargins left="0.19685039370078741" right="0.19685039370078741" top="0.78740157480314965" bottom="0.19685039370078741" header="0.19685039370078741" footer="0.19685039370078741"/>
  <pageSetup paperSize="9" scale="61" fitToHeight="0" orientation="landscape" r:id="rId1"/>
  <headerFooter alignWithMargins="0"/>
  <rowBreaks count="2" manualBreakCount="2">
    <brk id="126" max="13" man="1"/>
    <brk id="13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2014-2016</vt:lpstr>
      <vt:lpstr>'2014-2016'!Заголовки_для_печати</vt:lpstr>
      <vt:lpstr>'2014-2016'!Область_печати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dc:description>POI HSSF rep:2.30.0.83</dc:description>
  <cp:lastModifiedBy>Доронина Ю.М.</cp:lastModifiedBy>
  <cp:lastPrinted>2014-04-25T01:00:12Z</cp:lastPrinted>
  <dcterms:created xsi:type="dcterms:W3CDTF">2013-11-11T05:29:59Z</dcterms:created>
  <dcterms:modified xsi:type="dcterms:W3CDTF">2014-05-12T01:25:18Z</dcterms:modified>
</cp:coreProperties>
</file>